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corrections/R5-246796r1/"/>
    </mc:Choice>
  </mc:AlternateContent>
  <xr:revisionPtr revIDLastSave="2" documentId="8_{944577D5-08F3-4A7A-B028-100C90F7A97F}" xr6:coauthVersionLast="47" xr6:coauthVersionMax="47" xr10:uidLastSave="{D3C7A490-85D8-4142-8C95-1DD6C9680750}"/>
  <bookViews>
    <workbookView xWindow="-120" yWindow="-120" windowWidth="29040" windowHeight="17520" tabRatio="809" activeTab="1" xr2:uid="{EBE25D42-082C-4D4D-A3CF-B36CBFE862E0}"/>
  </bookViews>
  <sheets>
    <sheet name="Template" sheetId="2" r:id="rId1"/>
    <sheet name="11.1.4.2-2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10" l="1"/>
  <c r="G20" i="10"/>
  <c r="F20" i="10"/>
  <c r="D20" i="10"/>
  <c r="D31" i="10"/>
  <c r="I94" i="10"/>
  <c r="C91" i="10"/>
  <c r="C90" i="10"/>
  <c r="C89" i="10"/>
  <c r="H88" i="10"/>
  <c r="C88" i="10"/>
  <c r="H87" i="10"/>
  <c r="H94" i="10"/>
  <c r="C87" i="10"/>
  <c r="C94" i="10"/>
  <c r="L86" i="10"/>
  <c r="L94" i="10"/>
  <c r="K86" i="10"/>
  <c r="K94" i="10"/>
  <c r="K105" i="10"/>
  <c r="G86" i="10"/>
  <c r="G94" i="10"/>
  <c r="F86" i="10"/>
  <c r="F94" i="10"/>
  <c r="I85" i="10"/>
  <c r="D85" i="10"/>
  <c r="D94" i="10"/>
  <c r="K71" i="10"/>
  <c r="M71" i="10"/>
  <c r="M139" i="10"/>
  <c r="I71" i="10"/>
  <c r="K67" i="10"/>
  <c r="I67" i="10"/>
  <c r="M67" i="10"/>
  <c r="M135" i="10"/>
  <c r="K63" i="10"/>
  <c r="I63" i="10"/>
  <c r="M63" i="10"/>
  <c r="M131" i="10"/>
  <c r="F55" i="10"/>
  <c r="M55" i="10"/>
  <c r="M123" i="10"/>
  <c r="D55" i="10"/>
  <c r="G51" i="10"/>
  <c r="F51" i="10"/>
  <c r="D51" i="10"/>
  <c r="M51" i="10"/>
  <c r="M119" i="10"/>
  <c r="G47" i="10"/>
  <c r="F47" i="10"/>
  <c r="D47" i="10"/>
  <c r="M47" i="10"/>
  <c r="M115" i="10"/>
  <c r="L38" i="10"/>
  <c r="L67" i="10"/>
  <c r="G38" i="10"/>
  <c r="G59" i="10"/>
  <c r="J37" i="10"/>
  <c r="J63" i="10"/>
  <c r="J67" i="10"/>
  <c r="N67" i="10"/>
  <c r="N135" i="10"/>
  <c r="E37" i="10"/>
  <c r="E47" i="10"/>
  <c r="N47" i="10"/>
  <c r="N115" i="10"/>
  <c r="L29" i="10"/>
  <c r="L30" i="10"/>
  <c r="L28" i="10"/>
  <c r="K29" i="10"/>
  <c r="K30" i="10"/>
  <c r="K26" i="10"/>
  <c r="K27" i="10"/>
  <c r="I26" i="10"/>
  <c r="G22" i="10"/>
  <c r="G23" i="10"/>
  <c r="F22" i="10"/>
  <c r="F23" i="10"/>
  <c r="F21" i="10"/>
  <c r="E20" i="10"/>
  <c r="G21" i="10"/>
  <c r="H14" i="10"/>
  <c r="H91" i="10"/>
  <c r="H13" i="10"/>
  <c r="H90" i="10"/>
  <c r="H12" i="10"/>
  <c r="H89" i="10"/>
  <c r="G9" i="10"/>
  <c r="J7" i="10"/>
  <c r="J26" i="10"/>
  <c r="E7" i="10"/>
  <c r="E85" i="10"/>
  <c r="E94" i="10"/>
  <c r="E97" i="10"/>
  <c r="E6" i="10"/>
  <c r="E5" i="10"/>
  <c r="G24" i="10"/>
  <c r="G25" i="10"/>
  <c r="I103" i="10"/>
  <c r="J85" i="10"/>
  <c r="J94" i="10"/>
  <c r="D97" i="10"/>
  <c r="F99" i="10"/>
  <c r="F97" i="10"/>
  <c r="F98" i="10"/>
  <c r="F115" i="10"/>
  <c r="F24" i="10"/>
  <c r="F25" i="10"/>
  <c r="K135" i="10"/>
  <c r="K106" i="10"/>
  <c r="K107" i="10"/>
  <c r="K139" i="10"/>
  <c r="L105" i="10"/>
  <c r="J103" i="10"/>
  <c r="L103" i="10"/>
  <c r="L104" i="10"/>
  <c r="L131" i="10"/>
  <c r="L63" i="10"/>
  <c r="N63" i="10"/>
  <c r="N131" i="10"/>
  <c r="E51" i="10"/>
  <c r="N51" i="10"/>
  <c r="N119" i="10"/>
  <c r="G97" i="10"/>
  <c r="G98" i="10"/>
  <c r="G115" i="10"/>
  <c r="E59" i="10"/>
  <c r="N59" i="10"/>
  <c r="N127" i="10"/>
  <c r="L26" i="10"/>
  <c r="L27" i="10"/>
  <c r="K103" i="10"/>
  <c r="K104" i="10"/>
  <c r="K131" i="10"/>
  <c r="G99" i="10"/>
  <c r="E31" i="10"/>
  <c r="E108" i="10"/>
  <c r="F119" i="10"/>
  <c r="F100" i="10"/>
  <c r="G116" i="10"/>
  <c r="G114" i="10"/>
  <c r="F116" i="10"/>
  <c r="F114" i="10"/>
  <c r="K138" i="10"/>
  <c r="K140" i="10"/>
  <c r="D108" i="10"/>
  <c r="G100" i="10"/>
  <c r="G119" i="10"/>
  <c r="K130" i="10"/>
  <c r="K132" i="10"/>
  <c r="L132" i="10"/>
  <c r="L130" i="10"/>
  <c r="K136" i="10"/>
  <c r="K134" i="10"/>
  <c r="L135" i="10"/>
  <c r="L106" i="10"/>
  <c r="L107" i="10"/>
  <c r="L134" i="10"/>
  <c r="L136" i="10"/>
  <c r="G120" i="10"/>
  <c r="G118" i="10"/>
  <c r="G101" i="10"/>
  <c r="G102" i="10"/>
  <c r="G127" i="10"/>
  <c r="F102" i="10"/>
  <c r="F101" i="10"/>
  <c r="F123" i="10"/>
  <c r="F120" i="10"/>
  <c r="F118" i="10"/>
  <c r="F124" i="10"/>
  <c r="F122" i="10"/>
  <c r="G128" i="10"/>
  <c r="G126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22" authorId="0" shapeId="0" xr:uid="{2528015B-A56E-4CEA-BFFD-46159EBF46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2" authorId="0" shapeId="0" xr:uid="{4BB55741-A60B-4FBA-9BAE-F3821441DDC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8" authorId="0" shapeId="0" xr:uid="{417198FF-A14F-47EF-8BE1-33CB3AF84A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8" authorId="0" shapeId="0" xr:uid="{F824B463-FB12-4746-9295-4D4DAB3C14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<sst xmlns="http://schemas.openxmlformats.org/spreadsheetml/2006/main" count="324" uniqueCount="142">
  <si>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</si>
  <si>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</si>
  <si>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</si>
  <si>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</si>
  <si>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</si>
  <si>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</si>
  <si>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</si>
  <si>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</si>
  <si>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</si>
  <si>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</si>
  <si>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</si>
  <si>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</si>
  <si>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</si>
  <si>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</si>
  <si>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</si>
  <si>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</si>
  <si>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</si>
  <si>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</si>
  <si>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</si>
  <si>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</si>
  <si>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</si>
  <si>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</si>
  <si>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</si>
  <si>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</si>
  <si>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</si>
  <si>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</si>
  <si>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</si>
  <si>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</si>
  <si>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</si>
  <si>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</si>
  <si>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</si>
  <si>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</si>
  <si>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</si>
  <si>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</si>
  <si>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</si>
  <si>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</si>
  <si>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</si>
  <si>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</si>
  <si>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</si>
  <si>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</si>
  <si>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</si>
  <si>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</si>
  <si>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</si>
  <si>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</si>
  <si>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</si>
  <si>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</si>
  <si>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</si>
  <si>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</si>
  <si>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</si>
  <si>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</si>
  <si>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</si>
  <si>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</si>
  <si>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</si>
  <si>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</si>
  <si>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</si>
  <si>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</si>
  <si>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</si>
  <si>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</si>
  <si>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</si>
  <si>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</si>
  <si>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</si>
  <si>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</si>
  <si>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</si>
  <si>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Cell 1 SSB Es/Iot sensitivity factor</t>
  </si>
  <si>
    <t>Cell 1 SSB Es/Iot effect</t>
  </si>
  <si>
    <t>Cell 2 Es/Iot sensitivity factor</t>
  </si>
  <si>
    <t>Cell 2 Es/Iot effect</t>
  </si>
  <si>
    <t>RSRP &amp; SCH Es/Iot to be within range</t>
  </si>
  <si>
    <t>RSRP &amp; SCH level to be within range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</si>
  <si>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</si>
  <si>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</si>
  <si>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</si>
  <si>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</si>
  <si>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</si>
  <si>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</si>
  <si>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</si>
  <si>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</si>
  <si>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</si>
  <si>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</si>
  <si>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</si>
  <si>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</si>
  <si>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</si>
  <si>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</si>
  <si>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</si>
  <si>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</si>
  <si>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Cell 1 SSB_RP sensitivity factor</t>
    <phoneticPr fontId="15" type="noConversion"/>
  </si>
  <si>
    <t>Cell 1 SSB_RP effect</t>
    <phoneticPr fontId="15" type="noConversion"/>
  </si>
  <si>
    <t>Cell 1 margin</t>
  </si>
  <si>
    <t>Srxlev is compared to thresholds</t>
  </si>
  <si>
    <t>Cell 2 margin</t>
  </si>
  <si>
    <t>36.133 Table B.1.1-1, FDD_N + 1dB</t>
  </si>
  <si>
    <t>36.133 Table B.1.1-1, normal</t>
  </si>
  <si>
    <t>Cell 2 RSRP and SCH_RP effect</t>
  </si>
  <si>
    <t>Cell 2 RSRP and SCH_RP sensitivity factor</t>
  </si>
  <si>
    <t>Cell 2 RSRP and SCH_RP minimum</t>
  </si>
  <si>
    <t>Cell 2 RSRP and SCH_RP nominal</t>
  </si>
  <si>
    <t>Cell 2 RSRP and SCH_RP maximum</t>
  </si>
  <si>
    <t>Template is for 2 inter-RAT cells</t>
  </si>
  <si>
    <t>Cell 1 Srxlev - Thresh_Serving_LowP</t>
  </si>
  <si>
    <t>Cell 1 Srxlev - Thresh_X_HighP</t>
  </si>
  <si>
    <t>Cell 2 Srxlev - Thresh_X_LowP</t>
  </si>
  <si>
    <t>(Cell 1 Srxlev - Thresh_Serving_LowP) sensitivity factor</t>
  </si>
  <si>
    <t>(Cell 1 Srxlev - Thresh_Serving_LowP) effect</t>
  </si>
  <si>
    <t>Cell 1 margin during T1 only</t>
  </si>
  <si>
    <t>(Cell 1 Srxlev - Thresh_X_HighP) sensitivity factor</t>
  </si>
  <si>
    <t>(Cell 1 Srxlev - Thresh_X_HighP) effect</t>
  </si>
  <si>
    <t>Cell 1 margin during T2 only</t>
  </si>
  <si>
    <t>(Cell 2 Srxlev - Thresh_X_LowP) sensitivity factor</t>
  </si>
  <si>
    <t>(Cell 2 Srxlev - Thresh_X_LowP) effect</t>
  </si>
  <si>
    <t>Cell 2 margin, critical during T1 only</t>
  </si>
  <si>
    <t>Increase Cell 1 Es/Noc during T1 to meet the condition of Es/Iot.</t>
  </si>
  <si>
    <t>Decrease Cell 1 Noc during T1 to achieve sufficient (Cell 1 Srxlev - Thresh_Serving_LowP) margin.</t>
  </si>
  <si>
    <t xml:space="preserve">Increase Cell 1 Es/Noc during T2 to achieve sufficient (Cell 1 Srxlev - Thresh_X_HighP) margin  </t>
  </si>
  <si>
    <t xml:space="preserve">Increase Cell 2 Es/Noc during T1 to achieve sufficient (Cell 2 Srxlev - Thresh_X_LowP) margin  </t>
  </si>
  <si>
    <t>UE meas (Cell 1 Srxlev - Thresh_Serving_LowP) minimum</t>
  </si>
  <si>
    <t>UE meas (Cell 1 Srxlev - Thresh_Serving_LowP) nominal</t>
  </si>
  <si>
    <t>UE meas (Cell 1 Srxlev - Thresh_Serving_LowP) maximum</t>
  </si>
  <si>
    <t>UE meas (Cell 1 Srxlev - Thresh_X_HighP) minimum</t>
  </si>
  <si>
    <t>UE meas (Cell 1 Srxlev - Thresh_X_HighP) nominal</t>
  </si>
  <si>
    <t>UE meas (Cell 1 Srxlev - Thresh_X_HighP) maximum</t>
  </si>
  <si>
    <t>UE meas (Cell 2 Srxlev - Thresh_X_LowP) minimum</t>
  </si>
  <si>
    <t>UE meas (Cell 2 Srxlev - Thresh_X_LowP) nominal</t>
  </si>
  <si>
    <t>UE meas (Cell 2 Srxlev - Thresh_X_LowP) maximum</t>
  </si>
  <si>
    <t>Io</t>
    <phoneticPr fontId="15" type="noConversion"/>
  </si>
  <si>
    <t>Io</t>
    <phoneticPr fontId="15" type="noConversion"/>
  </si>
  <si>
    <t>dBm/38.16MHz</t>
    <phoneticPr fontId="15" type="noConversion"/>
  </si>
  <si>
    <t>38.533 11.1.4.2 TT</t>
  </si>
  <si>
    <t>Adapted from 38.533 RRM Test case 6.1.2.2</t>
  </si>
  <si>
    <t>v16.21.0</t>
  </si>
  <si>
    <t>v18.4.0</t>
  </si>
  <si>
    <t>Qualcomm</t>
  </si>
  <si>
    <t>11.1.4.2</t>
  </si>
  <si>
    <t>38.133 Table A.11.1.4.2.2-1</t>
  </si>
  <si>
    <t>38.133 Table A.11.1.4.2..2-1</t>
  </si>
  <si>
    <t>38.133 Table A.A.11.1.4.2.2-3 and A.11.1.4.2.2-4</t>
  </si>
  <si>
    <t>38.133 Table A.11.1.4.2.2-3 and A.11.1.4.2.2-4</t>
  </si>
  <si>
    <t xml:space="preserve">38.133 Table A.11.1.4.2.2-3 </t>
  </si>
  <si>
    <t>38.133 clause 4.2A.2.5 rank condition</t>
  </si>
  <si>
    <t>Ref: TS 38.133 v16.21.0 clause A.11.1.4.2</t>
  </si>
  <si>
    <t>38.133 Table A.11.1.4.2.2-3, Config 2</t>
  </si>
  <si>
    <t>38.133 Table B.1.8-1</t>
  </si>
  <si>
    <t>38.133 Table B.1.8-1, NR_CCA_FR1_J, 30kHz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</si>
</sst>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1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0" fontId="9" fillId="4" borderId="7" xfId="1" applyFont="1" applyFill="1" applyBorder="1" applyAlignment="1">
      <alignment horizontal="left"/>
    </xf>
    <xf numFmtId="2" fontId="1" fillId="7" borderId="7" xfId="1" applyNumberFormat="1" applyFont="1" applyFill="1" applyBorder="1" applyAlignment="1">
      <alignment horizontal="center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8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18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11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0" xfId="1" applyFont="1" applyAlignment="1"/>
    <xf numFmtId="0" fontId="0" fillId="0" borderId="5" xfId="0" applyBorder="1"/>
    <xf numFmtId="0" fontId="9" fillId="9" borderId="6" xfId="1" applyFont="1" applyFill="1" applyBorder="1" applyAlignment="1">
      <alignment horizontal="center"/>
    </xf>
    <xf numFmtId="2" fontId="1" fillId="9" borderId="0" xfId="1" applyNumberFormat="1" applyFont="1" applyFill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165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164" fontId="0" fillId="0" borderId="6" xfId="0" applyNumberFormat="1" applyBorder="1" applyAlignment="1">
      <alignment horizontal="left"/>
    </xf>
    <xf numFmtId="0" fontId="0" fillId="0" borderId="10" xfId="0" applyBorder="1" applyAlignment="1">
      <alignment horizontal="left"/>
    </xf>
    <xf numFmtId="0" fontId="9" fillId="10" borderId="0" xfId="1" applyFont="1" applyFill="1" applyAlignment="1">
      <alignment horizontal="center"/>
    </xf>
    <xf numFmtId="0" fontId="11" fillId="0" borderId="4" xfId="1" applyFont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1" fontId="9" fillId="0" borderId="7" xfId="1" applyNumberFormat="1" applyFont="1" applyBorder="1" applyAlignment="1">
      <alignment horizontal="center"/>
    </xf>
    <xf numFmtId="0" fontId="9" fillId="9" borderId="7" xfId="1" applyFont="1" applyFill="1" applyBorder="1" applyAlignment="1">
      <alignment horizontal="center"/>
    </xf>
    <xf numFmtId="1" fontId="9" fillId="9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7" fillId="0" borderId="6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2" fontId="19" fillId="0" borderId="6" xfId="1" applyNumberFormat="1" applyFont="1" applyBorder="1" applyAlignment="1">
      <alignment horizontal="center"/>
    </xf>
    <xf numFmtId="2" fontId="1" fillId="11" borderId="5" xfId="1" applyNumberFormat="1" applyFont="1" applyFill="1" applyBorder="1" applyAlignment="1">
      <alignment horizontal="center"/>
    </xf>
    <xf numFmtId="2" fontId="9" fillId="9" borderId="0" xfId="1" applyNumberFormat="1" applyFont="1" applyFill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9" fillId="0" borderId="11" xfId="1" applyFont="1" applyBorder="1" applyAlignment="1">
      <alignment horizontal="center" wrapText="1"/>
    </xf>
    <xf numFmtId="2" fontId="9" fillId="0" borderId="11" xfId="1" applyNumberFormat="1" applyFont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Normal" xfId="0" builtinId="0"/>
    <cellStyle name="常规 2" xfId="1" xr:uid="{6993E5BD-01BE-4893-B745-258CA5BDB8FF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37DF0-791D-4601-980D-2E7F224EFB25}">
  <dimension ref="A1:H55"/>
  <sheetViews>
    <sheetView workbookViewId="0">
      <selection activeCell="C12" sqref="C12:F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126</v>
      </c>
    </row>
    <row r="3" spans="1:8">
      <c r="A3" s="3" t="s">
        <v>31</v>
      </c>
      <c r="B3" t="s">
        <v>97</v>
      </c>
    </row>
    <row r="4" spans="1:8">
      <c r="A4" s="3"/>
      <c r="B4" t="s">
        <v>127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131</v>
      </c>
      <c r="D12" s="5" t="s">
        <v>128</v>
      </c>
      <c r="E12" s="5" t="s">
        <v>129</v>
      </c>
      <c r="F12" t="s">
        <v>130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D730F-7FE3-49C3-A569-99E834C3443E}">
  <dimension ref="A1:S142"/>
  <sheetViews>
    <sheetView tabSelected="1" topLeftCell="A95" zoomScaleNormal="100" workbookViewId="0">
      <pane xSplit="36675" ySplit="15195" topLeftCell="A73"/>
      <selection activeCell="O118" sqref="O118:P118"/>
      <selection pane="topRight" activeCell="P89" sqref="P89"/>
      <selection pane="bottomLeft" activeCell="M129" sqref="M129"/>
      <selection pane="bottomRight" activeCell="A105" sqref="A105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140625" style="7" customWidth="1"/>
    <col min="4" max="7" width="8.5703125" style="7" customWidth="1"/>
    <col min="8" max="8" width="9.28515625" style="7" customWidth="1"/>
    <col min="9" max="15" width="8.5703125" style="7" customWidth="1"/>
    <col min="16" max="16" width="42.5703125" style="7" customWidth="1"/>
    <col min="17" max="16384" width="10.7109375" style="7"/>
  </cols>
  <sheetData>
    <row r="1" spans="1:16" ht="13.5" thickBot="1"/>
    <row r="2" spans="1:16">
      <c r="A2" s="8" t="s">
        <v>11</v>
      </c>
      <c r="B2" s="9"/>
      <c r="C2" s="187" t="s">
        <v>33</v>
      </c>
      <c r="D2" s="207" t="s">
        <v>54</v>
      </c>
      <c r="E2" s="208"/>
      <c r="F2" s="207" t="s">
        <v>55</v>
      </c>
      <c r="G2" s="208"/>
      <c r="H2" s="187" t="s">
        <v>33</v>
      </c>
      <c r="I2" s="207" t="s">
        <v>56</v>
      </c>
      <c r="J2" s="208"/>
      <c r="K2" s="207" t="s">
        <v>57</v>
      </c>
      <c r="L2" s="215"/>
      <c r="M2" s="69"/>
      <c r="N2" s="69"/>
      <c r="O2" s="69"/>
      <c r="P2" s="12" t="s">
        <v>0</v>
      </c>
    </row>
    <row r="3" spans="1:16">
      <c r="A3" s="25"/>
      <c r="B3" s="49"/>
      <c r="C3" s="113"/>
      <c r="D3" s="15" t="s">
        <v>45</v>
      </c>
      <c r="E3" s="16" t="s">
        <v>46</v>
      </c>
      <c r="F3" s="15" t="s">
        <v>45</v>
      </c>
      <c r="G3" s="16" t="s">
        <v>46</v>
      </c>
      <c r="H3" s="165"/>
      <c r="I3" s="15" t="s">
        <v>45</v>
      </c>
      <c r="J3" s="16" t="s">
        <v>46</v>
      </c>
      <c r="K3" s="15" t="s">
        <v>45</v>
      </c>
      <c r="L3" s="14" t="s">
        <v>46</v>
      </c>
      <c r="M3" s="16"/>
      <c r="N3" s="16"/>
      <c r="O3" s="16"/>
      <c r="P3" s="94"/>
    </row>
    <row r="4" spans="1:16">
      <c r="A4" s="13"/>
      <c r="B4" s="14" t="s">
        <v>1</v>
      </c>
      <c r="C4" s="14"/>
      <c r="D4" s="63"/>
      <c r="E4" s="23"/>
      <c r="F4" s="63"/>
      <c r="G4" s="23"/>
      <c r="H4" s="86"/>
      <c r="I4" s="63"/>
      <c r="J4" s="23"/>
      <c r="K4" s="63"/>
      <c r="L4" s="88"/>
      <c r="M4" s="16"/>
      <c r="N4" s="16"/>
      <c r="O4" s="16"/>
      <c r="P4" s="45"/>
    </row>
    <row r="5" spans="1:16">
      <c r="A5" s="81" t="s">
        <v>34</v>
      </c>
      <c r="B5" s="88" t="s">
        <v>35</v>
      </c>
      <c r="C5" s="14"/>
      <c r="D5" s="186">
        <v>30</v>
      </c>
      <c r="E5" s="157">
        <f>$D5</f>
        <v>30</v>
      </c>
      <c r="F5" s="63"/>
      <c r="G5" s="23"/>
      <c r="H5" s="86"/>
      <c r="I5" s="63"/>
      <c r="J5" s="23"/>
      <c r="K5" s="63"/>
      <c r="L5" s="88"/>
      <c r="M5" s="28"/>
      <c r="N5" s="28"/>
      <c r="O5" s="16"/>
      <c r="P5" s="20" t="s">
        <v>132</v>
      </c>
    </row>
    <row r="6" spans="1:16">
      <c r="A6" s="81" t="s">
        <v>36</v>
      </c>
      <c r="B6" s="89" t="s">
        <v>37</v>
      </c>
      <c r="C6" s="14"/>
      <c r="D6" s="186">
        <v>40</v>
      </c>
      <c r="E6" s="157">
        <f>$D6</f>
        <v>40</v>
      </c>
      <c r="F6" s="63"/>
      <c r="G6" s="23"/>
      <c r="H6" s="86"/>
      <c r="I6" s="63"/>
      <c r="J6" s="23"/>
      <c r="K6" s="63"/>
      <c r="L6" s="88"/>
      <c r="M6" s="28"/>
      <c r="N6" s="28"/>
      <c r="O6" s="16"/>
      <c r="P6" s="20" t="s">
        <v>133</v>
      </c>
    </row>
    <row r="7" spans="1:16">
      <c r="A7" s="18" t="s">
        <v>38</v>
      </c>
      <c r="B7" s="19" t="s">
        <v>2</v>
      </c>
      <c r="C7" s="19"/>
      <c r="D7" s="177">
        <v>-98</v>
      </c>
      <c r="E7" s="22">
        <f>$D7</f>
        <v>-98</v>
      </c>
      <c r="F7" s="117"/>
      <c r="G7" s="21"/>
      <c r="H7" s="168"/>
      <c r="I7" s="178">
        <v>-98</v>
      </c>
      <c r="J7" s="22">
        <f>$I7</f>
        <v>-98</v>
      </c>
      <c r="K7" s="117"/>
      <c r="L7" s="112"/>
      <c r="M7" s="28"/>
      <c r="N7" s="28"/>
      <c r="O7" s="17"/>
      <c r="P7" s="20" t="s">
        <v>135</v>
      </c>
    </row>
    <row r="8" spans="1:16">
      <c r="A8" s="18" t="s">
        <v>3</v>
      </c>
      <c r="B8" s="19" t="s">
        <v>4</v>
      </c>
      <c r="C8" s="19"/>
      <c r="D8" s="68"/>
      <c r="E8" s="19"/>
      <c r="F8" s="202">
        <v>-4</v>
      </c>
      <c r="G8" s="202">
        <v>12</v>
      </c>
      <c r="H8" s="168"/>
      <c r="I8" s="68"/>
      <c r="J8" s="17"/>
      <c r="K8" s="188">
        <v>14</v>
      </c>
      <c r="L8" s="203">
        <v>14</v>
      </c>
      <c r="M8" s="17"/>
      <c r="N8" s="17"/>
      <c r="O8" s="17"/>
      <c r="P8" s="20" t="s">
        <v>134</v>
      </c>
    </row>
    <row r="9" spans="1:16">
      <c r="A9" s="18" t="s">
        <v>44</v>
      </c>
      <c r="B9" s="19"/>
      <c r="C9" s="19"/>
      <c r="D9" s="68"/>
      <c r="E9" s="19"/>
      <c r="F9" s="186">
        <v>106</v>
      </c>
      <c r="G9" s="158">
        <f>$F9</f>
        <v>106</v>
      </c>
      <c r="H9" s="189"/>
      <c r="I9" s="119"/>
      <c r="J9" s="158"/>
      <c r="K9" s="119"/>
      <c r="L9" s="118"/>
      <c r="M9" s="17"/>
      <c r="N9" s="17"/>
      <c r="O9" s="17"/>
      <c r="P9" s="146" t="s">
        <v>139</v>
      </c>
    </row>
    <row r="10" spans="1:16">
      <c r="A10" s="175" t="s">
        <v>82</v>
      </c>
      <c r="B10" s="19" t="s">
        <v>39</v>
      </c>
      <c r="C10" s="186">
        <v>-137</v>
      </c>
      <c r="D10" s="68"/>
      <c r="E10" s="19"/>
      <c r="F10" s="17"/>
      <c r="G10" s="158"/>
      <c r="H10" s="190">
        <v>-140</v>
      </c>
      <c r="I10" s="119"/>
      <c r="J10" s="158"/>
      <c r="K10" s="119"/>
      <c r="L10" s="118"/>
      <c r="M10" s="17"/>
      <c r="N10" s="17"/>
      <c r="O10" s="17"/>
      <c r="P10" s="146" t="s">
        <v>139</v>
      </c>
    </row>
    <row r="11" spans="1:16">
      <c r="A11" t="s">
        <v>78</v>
      </c>
      <c r="B11" s="19" t="s">
        <v>83</v>
      </c>
      <c r="C11" s="176">
        <v>50</v>
      </c>
      <c r="D11" s="68"/>
      <c r="E11" s="17"/>
      <c r="F11" s="119"/>
      <c r="G11" s="158"/>
      <c r="H11" s="191">
        <v>50</v>
      </c>
      <c r="I11" s="119"/>
      <c r="J11" s="158"/>
      <c r="K11" s="119"/>
      <c r="L11" s="118"/>
      <c r="M11" s="17"/>
      <c r="N11" s="17"/>
      <c r="O11" s="17"/>
      <c r="P11" s="20" t="s">
        <v>136</v>
      </c>
    </row>
    <row r="12" spans="1:16">
      <c r="A12" t="s">
        <v>79</v>
      </c>
      <c r="B12" s="19" t="s">
        <v>83</v>
      </c>
      <c r="C12" s="176">
        <v>48</v>
      </c>
      <c r="D12" s="68"/>
      <c r="E12" s="17"/>
      <c r="F12" s="119"/>
      <c r="G12" s="158"/>
      <c r="H12" s="191">
        <f>C12</f>
        <v>48</v>
      </c>
      <c r="I12" s="119"/>
      <c r="J12" s="158"/>
      <c r="K12" s="119"/>
      <c r="L12" s="118"/>
      <c r="M12" s="17"/>
      <c r="N12" s="17"/>
      <c r="O12" s="17"/>
      <c r="P12" s="20" t="s">
        <v>135</v>
      </c>
    </row>
    <row r="13" spans="1:16">
      <c r="A13" t="s">
        <v>80</v>
      </c>
      <c r="B13" s="19" t="s">
        <v>83</v>
      </c>
      <c r="C13" s="176">
        <v>44</v>
      </c>
      <c r="D13" s="68"/>
      <c r="E13" s="17"/>
      <c r="F13" s="119"/>
      <c r="G13" s="158"/>
      <c r="H13" s="191">
        <f>C13</f>
        <v>44</v>
      </c>
      <c r="I13" s="119"/>
      <c r="J13" s="158"/>
      <c r="K13" s="119"/>
      <c r="L13" s="118"/>
      <c r="M13" s="17"/>
      <c r="N13" s="17"/>
      <c r="O13" s="17"/>
      <c r="P13" s="20" t="s">
        <v>135</v>
      </c>
    </row>
    <row r="14" spans="1:16">
      <c r="A14" t="s">
        <v>81</v>
      </c>
      <c r="B14" s="19" t="s">
        <v>83</v>
      </c>
      <c r="C14" s="176">
        <v>50</v>
      </c>
      <c r="D14" s="68"/>
      <c r="E14" s="17"/>
      <c r="F14" s="68"/>
      <c r="G14" s="17"/>
      <c r="H14" s="191">
        <f>C14</f>
        <v>50</v>
      </c>
      <c r="I14" s="68"/>
      <c r="J14" s="17"/>
      <c r="K14" s="68"/>
      <c r="L14" s="19"/>
      <c r="M14" s="17"/>
      <c r="N14" s="17"/>
      <c r="O14" s="17"/>
      <c r="P14" s="20" t="s">
        <v>135</v>
      </c>
    </row>
    <row r="15" spans="1:16" ht="13.5" thickBot="1">
      <c r="A15" s="108" t="s">
        <v>138</v>
      </c>
      <c r="B15" s="109"/>
      <c r="C15" s="90"/>
      <c r="D15" s="116"/>
      <c r="E15" s="90"/>
      <c r="F15" s="116"/>
      <c r="G15" s="90"/>
      <c r="H15" s="192"/>
      <c r="I15" s="116"/>
      <c r="J15" s="90"/>
      <c r="K15" s="116"/>
      <c r="L15" s="72"/>
      <c r="M15" s="70"/>
      <c r="N15" s="70"/>
      <c r="O15" s="70"/>
      <c r="P15" s="46"/>
    </row>
    <row r="16" spans="1:16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P16" s="50"/>
    </row>
    <row r="17" spans="1:19" ht="13.5" thickBo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9">
      <c r="A18" s="8" t="s">
        <v>20</v>
      </c>
      <c r="B18" s="24"/>
      <c r="C18" s="24"/>
      <c r="D18" s="207" t="s">
        <v>54</v>
      </c>
      <c r="E18" s="208"/>
      <c r="F18" s="207" t="s">
        <v>55</v>
      </c>
      <c r="G18" s="208"/>
      <c r="H18" s="164"/>
      <c r="I18" s="207" t="s">
        <v>56</v>
      </c>
      <c r="J18" s="208"/>
      <c r="K18" s="207" t="s">
        <v>57</v>
      </c>
      <c r="L18" s="215"/>
      <c r="M18" s="10"/>
      <c r="N18" s="10"/>
      <c r="O18" s="10"/>
      <c r="P18" s="12" t="s">
        <v>0</v>
      </c>
    </row>
    <row r="19" spans="1:19">
      <c r="A19" s="25"/>
      <c r="B19" s="19"/>
      <c r="C19" s="19"/>
      <c r="D19" s="15" t="s">
        <v>45</v>
      </c>
      <c r="E19" s="16" t="s">
        <v>46</v>
      </c>
      <c r="F19" s="15" t="s">
        <v>45</v>
      </c>
      <c r="G19" s="16" t="s">
        <v>46</v>
      </c>
      <c r="H19" s="165"/>
      <c r="I19" s="15" t="s">
        <v>45</v>
      </c>
      <c r="J19" s="16" t="s">
        <v>46</v>
      </c>
      <c r="K19" s="15" t="s">
        <v>45</v>
      </c>
      <c r="L19" s="14" t="s">
        <v>46</v>
      </c>
      <c r="M19" s="17"/>
      <c r="N19" s="17"/>
      <c r="O19" s="17"/>
      <c r="P19" s="94"/>
    </row>
    <row r="20" spans="1:19">
      <c r="A20" s="18" t="s">
        <v>21</v>
      </c>
      <c r="B20" s="19" t="s">
        <v>40</v>
      </c>
      <c r="C20" s="19"/>
      <c r="D20" s="120">
        <f>(10^12)*(10^-3)*($D5/15)*10^(D7/10)</f>
        <v>0.31697863849222196</v>
      </c>
      <c r="E20" s="26">
        <f>(10^12)*(10^-3)*($D5/15)*10^(E7/10)</f>
        <v>0.31697863849222196</v>
      </c>
      <c r="F20" s="120">
        <f>(10^12)*(10^-3)*($D5/15)*10^(($D7+F8)/10)</f>
        <v>0.12619146889603838</v>
      </c>
      <c r="G20" s="26">
        <f>(10^12)*(10^-3)*($D5/15)*10^(($D7+G8)/10)</f>
        <v>5.023772863019162</v>
      </c>
      <c r="H20" s="169"/>
      <c r="I20" s="120"/>
      <c r="J20" s="26"/>
      <c r="K20" s="120"/>
      <c r="L20" s="111"/>
      <c r="M20" s="26"/>
      <c r="N20" s="26"/>
      <c r="O20" s="26"/>
      <c r="P20" s="20" t="s">
        <v>47</v>
      </c>
    </row>
    <row r="21" spans="1:19">
      <c r="A21" s="27" t="s">
        <v>48</v>
      </c>
      <c r="B21" s="19" t="s">
        <v>4</v>
      </c>
      <c r="C21" s="19"/>
      <c r="D21" s="68"/>
      <c r="E21" s="17"/>
      <c r="F21" s="39">
        <f>10*LOG(F20/D20)</f>
        <v>-3.9999999999999991</v>
      </c>
      <c r="G21" s="22">
        <f>10*LOG(G20/E20)</f>
        <v>12.000000000000011</v>
      </c>
      <c r="H21" s="78"/>
      <c r="I21" s="39"/>
      <c r="J21" s="22"/>
      <c r="K21" s="122"/>
      <c r="L21" s="193"/>
      <c r="M21" s="21"/>
      <c r="N21" s="21"/>
      <c r="O21" s="21"/>
      <c r="P21" s="20" t="s">
        <v>49</v>
      </c>
    </row>
    <row r="22" spans="1:19">
      <c r="A22" s="128" t="s">
        <v>51</v>
      </c>
      <c r="B22" s="19" t="s">
        <v>39</v>
      </c>
      <c r="C22" s="19"/>
      <c r="D22" s="68"/>
      <c r="E22" s="17"/>
      <c r="F22" s="117">
        <f>$D7+F8+10*LOG($D5/15)</f>
        <v>-98.989700043360187</v>
      </c>
      <c r="G22" s="21">
        <f>$D7+G8+10*LOG($D5/15)</f>
        <v>-82.989700043360187</v>
      </c>
      <c r="H22" s="168"/>
      <c r="I22" s="117"/>
      <c r="J22" s="21"/>
      <c r="K22" s="122"/>
      <c r="L22" s="193"/>
      <c r="M22" s="23"/>
      <c r="N22" s="23"/>
      <c r="O22" s="23"/>
      <c r="P22" s="52" t="s">
        <v>50</v>
      </c>
      <c r="R22"/>
      <c r="S22"/>
    </row>
    <row r="23" spans="1:19">
      <c r="A23" s="179" t="s">
        <v>84</v>
      </c>
      <c r="B23" s="19" t="s">
        <v>4</v>
      </c>
      <c r="C23" s="19"/>
      <c r="D23" s="117"/>
      <c r="E23" s="21"/>
      <c r="F23" s="117">
        <f>F22-C10</f>
        <v>38.010299956639813</v>
      </c>
      <c r="G23" s="21">
        <f>G22-C10</f>
        <v>54.010299956639813</v>
      </c>
      <c r="H23" s="168"/>
      <c r="I23" s="117"/>
      <c r="J23" s="21"/>
      <c r="K23" s="117"/>
      <c r="L23" s="112"/>
      <c r="M23" s="23"/>
      <c r="N23" s="23"/>
      <c r="O23" s="23"/>
      <c r="P23" s="52" t="s">
        <v>88</v>
      </c>
      <c r="R23"/>
      <c r="S23"/>
    </row>
    <row r="24" spans="1:19">
      <c r="A24" t="s">
        <v>98</v>
      </c>
      <c r="B24" s="19" t="s">
        <v>4</v>
      </c>
      <c r="C24" s="19"/>
      <c r="D24" s="117"/>
      <c r="E24" s="21"/>
      <c r="F24" s="117">
        <f>F23-$C13</f>
        <v>-5.9897000433601875</v>
      </c>
      <c r="G24" s="21">
        <f>G23-$C13</f>
        <v>10.010299956639813</v>
      </c>
      <c r="H24" s="168"/>
      <c r="I24" s="117"/>
      <c r="J24" s="21"/>
      <c r="K24" s="117"/>
      <c r="L24" s="112"/>
      <c r="M24" s="23"/>
      <c r="N24" s="23"/>
      <c r="O24" s="23"/>
      <c r="P24" s="52" t="s">
        <v>87</v>
      </c>
      <c r="R24"/>
      <c r="S24"/>
    </row>
    <row r="25" spans="1:19">
      <c r="A25" t="s">
        <v>99</v>
      </c>
      <c r="B25" s="19" t="s">
        <v>4</v>
      </c>
      <c r="C25" s="19"/>
      <c r="D25" s="117"/>
      <c r="E25" s="21"/>
      <c r="F25" s="117">
        <f>F23-C12</f>
        <v>-9.9897000433601875</v>
      </c>
      <c r="G25" s="21">
        <f>G23-C12</f>
        <v>6.0102999566398125</v>
      </c>
      <c r="H25" s="168"/>
      <c r="I25" s="120"/>
      <c r="J25" s="26"/>
      <c r="K25" s="34"/>
      <c r="L25" s="159"/>
      <c r="M25" s="23"/>
      <c r="N25" s="23"/>
      <c r="O25" s="23"/>
      <c r="P25" s="52" t="s">
        <v>87</v>
      </c>
      <c r="R25"/>
      <c r="S25"/>
    </row>
    <row r="26" spans="1:19">
      <c r="A26" s="18" t="s">
        <v>21</v>
      </c>
      <c r="B26" s="19" t="s">
        <v>59</v>
      </c>
      <c r="C26" s="19"/>
      <c r="D26" s="117"/>
      <c r="E26" s="21"/>
      <c r="F26" s="117"/>
      <c r="G26" s="21"/>
      <c r="H26" s="168"/>
      <c r="I26" s="120">
        <f>(10^12)*(10^-3)*10^(I7/10)</f>
        <v>0.15848931924611098</v>
      </c>
      <c r="J26" s="26">
        <f>(10^12)*(10^-3)*10^(J7/10)</f>
        <v>0.15848931924611098</v>
      </c>
      <c r="K26" s="34">
        <f>(10^12)*(10^-3)*10^((I7+K8)/10)</f>
        <v>3.9810717055349665</v>
      </c>
      <c r="L26" s="159">
        <f>(10^12)*(10^-3)*10^((J7+L8)/10)</f>
        <v>3.9810717055349665</v>
      </c>
      <c r="M26" s="23"/>
      <c r="N26" s="23"/>
      <c r="O26" s="23"/>
      <c r="P26" s="20" t="s">
        <v>47</v>
      </c>
      <c r="R26"/>
      <c r="S26"/>
    </row>
    <row r="27" spans="1:19">
      <c r="A27" s="27" t="s">
        <v>60</v>
      </c>
      <c r="B27" s="19" t="s">
        <v>4</v>
      </c>
      <c r="C27" s="19"/>
      <c r="D27" s="117"/>
      <c r="E27" s="21"/>
      <c r="F27" s="117"/>
      <c r="G27" s="21"/>
      <c r="H27" s="168"/>
      <c r="I27" s="120"/>
      <c r="J27" s="26"/>
      <c r="K27" s="39">
        <f>10*LOG(K26/I26)</f>
        <v>14.000000000000004</v>
      </c>
      <c r="L27" s="106">
        <f>10*LOG(L26/J26)</f>
        <v>14.000000000000004</v>
      </c>
      <c r="M27" s="23"/>
      <c r="N27" s="23"/>
      <c r="O27" s="23"/>
      <c r="P27" s="20" t="s">
        <v>61</v>
      </c>
      <c r="R27"/>
      <c r="S27"/>
    </row>
    <row r="28" spans="1:19">
      <c r="A28" s="128" t="s">
        <v>58</v>
      </c>
      <c r="B28" s="19" t="s">
        <v>2</v>
      </c>
      <c r="C28" s="19"/>
      <c r="D28" s="117"/>
      <c r="E28" s="21"/>
      <c r="F28" s="117"/>
      <c r="G28" s="21"/>
      <c r="H28" s="168"/>
      <c r="I28" s="120"/>
      <c r="J28" s="26"/>
      <c r="K28" s="39">
        <f>$I7+K8</f>
        <v>-84</v>
      </c>
      <c r="L28" s="106">
        <f>$I7+L8</f>
        <v>-84</v>
      </c>
      <c r="M28" s="23"/>
      <c r="N28" s="23"/>
      <c r="O28" s="23"/>
      <c r="P28" s="52" t="s">
        <v>62</v>
      </c>
      <c r="R28"/>
      <c r="S28"/>
    </row>
    <row r="29" spans="1:19">
      <c r="A29" s="179" t="s">
        <v>84</v>
      </c>
      <c r="B29" s="19" t="s">
        <v>4</v>
      </c>
      <c r="C29" s="19"/>
      <c r="D29" s="117"/>
      <c r="E29" s="21"/>
      <c r="F29" s="117"/>
      <c r="G29" s="21"/>
      <c r="H29" s="168"/>
      <c r="I29" s="120"/>
      <c r="J29" s="26"/>
      <c r="K29" s="39">
        <f>K28-H10</f>
        <v>56</v>
      </c>
      <c r="L29" s="106">
        <f>L28-H10</f>
        <v>56</v>
      </c>
      <c r="M29" s="23"/>
      <c r="N29" s="23"/>
      <c r="O29" s="23"/>
      <c r="P29" s="52" t="s">
        <v>88</v>
      </c>
      <c r="R29"/>
      <c r="S29"/>
    </row>
    <row r="30" spans="1:19">
      <c r="A30" t="s">
        <v>100</v>
      </c>
      <c r="B30" s="19" t="s">
        <v>4</v>
      </c>
      <c r="C30" s="19"/>
      <c r="D30" s="117"/>
      <c r="E30" s="21"/>
      <c r="F30" s="117"/>
      <c r="G30" s="21"/>
      <c r="H30" s="168"/>
      <c r="I30" s="117"/>
      <c r="J30" s="21"/>
      <c r="K30" s="39">
        <f>K29-H14</f>
        <v>6</v>
      </c>
      <c r="L30" s="106">
        <f>L29-H14</f>
        <v>6</v>
      </c>
      <c r="M30" s="23"/>
      <c r="N30" s="23"/>
      <c r="O30" s="23"/>
      <c r="P30" s="52" t="s">
        <v>89</v>
      </c>
      <c r="R30"/>
      <c r="S30"/>
    </row>
    <row r="31" spans="1:19" ht="26.25" thickBot="1">
      <c r="A31" s="180" t="s">
        <v>124</v>
      </c>
      <c r="B31" s="204" t="s">
        <v>125</v>
      </c>
      <c r="C31" s="72"/>
      <c r="D31" s="121">
        <f>10*LOG10(D20*38160/$D$5+F20*12*$F$9)-10*LOG10(10^9)</f>
        <v>-62.489424299143309</v>
      </c>
      <c r="E31" s="205">
        <f>10*LOG10(E20*38160/$D$5+G20*12*$F$9)-10*LOG10(10^9)</f>
        <v>-51.679105174275215</v>
      </c>
      <c r="F31" s="121"/>
      <c r="G31" s="67"/>
      <c r="H31" s="171"/>
      <c r="I31" s="121"/>
      <c r="J31" s="67"/>
      <c r="K31" s="194"/>
      <c r="L31" s="138"/>
      <c r="M31" s="64"/>
      <c r="N31" s="64"/>
      <c r="O31" s="64"/>
      <c r="P31" s="185"/>
      <c r="R31"/>
      <c r="S31"/>
    </row>
    <row r="33" spans="1:17" ht="13.5" thickBot="1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7" ht="13.5" thickBot="1">
      <c r="A34" s="8" t="s">
        <v>22</v>
      </c>
      <c r="B34" s="24"/>
      <c r="C34" s="209" t="s">
        <v>43</v>
      </c>
      <c r="D34" s="210"/>
      <c r="E34" s="210"/>
      <c r="F34" s="210"/>
      <c r="G34" s="210"/>
      <c r="H34" s="210"/>
      <c r="I34" s="210"/>
      <c r="J34" s="210"/>
      <c r="K34" s="210"/>
      <c r="L34" s="210"/>
      <c r="M34" s="126"/>
      <c r="N34" s="11"/>
      <c r="O34" s="9"/>
      <c r="P34" s="12" t="s">
        <v>0</v>
      </c>
    </row>
    <row r="35" spans="1:17">
      <c r="A35" s="25"/>
      <c r="B35" s="19"/>
      <c r="C35" s="77"/>
      <c r="D35" s="213" t="s">
        <v>54</v>
      </c>
      <c r="E35" s="214"/>
      <c r="F35" s="213" t="s">
        <v>55</v>
      </c>
      <c r="G35" s="214"/>
      <c r="H35" s="164"/>
      <c r="I35" s="213" t="s">
        <v>56</v>
      </c>
      <c r="J35" s="214"/>
      <c r="K35" s="213" t="s">
        <v>57</v>
      </c>
      <c r="L35" s="214"/>
      <c r="M35" s="18"/>
      <c r="O35" s="49"/>
      <c r="P35" s="94"/>
    </row>
    <row r="36" spans="1:17">
      <c r="A36" s="25"/>
      <c r="B36" s="19"/>
      <c r="C36" s="77"/>
      <c r="D36" s="15" t="s">
        <v>45</v>
      </c>
      <c r="E36" s="16" t="s">
        <v>46</v>
      </c>
      <c r="F36" s="15" t="s">
        <v>45</v>
      </c>
      <c r="G36" s="16" t="s">
        <v>46</v>
      </c>
      <c r="H36" s="165"/>
      <c r="I36" s="15" t="s">
        <v>45</v>
      </c>
      <c r="J36" s="16" t="s">
        <v>46</v>
      </c>
      <c r="K36" s="15" t="s">
        <v>45</v>
      </c>
      <c r="L36" s="16" t="s">
        <v>46</v>
      </c>
      <c r="M36" s="18"/>
      <c r="O36" s="49"/>
      <c r="P36" s="94"/>
    </row>
    <row r="37" spans="1:17">
      <c r="A37" s="18" t="s">
        <v>23</v>
      </c>
      <c r="B37" s="92" t="s">
        <v>6</v>
      </c>
      <c r="C37" s="124"/>
      <c r="D37" s="181">
        <v>1.5</v>
      </c>
      <c r="E37" s="61">
        <f>$D37</f>
        <v>1.5</v>
      </c>
      <c r="F37" s="60"/>
      <c r="G37" s="61"/>
      <c r="H37" s="195"/>
      <c r="I37" s="181">
        <v>1.5</v>
      </c>
      <c r="J37" s="62">
        <f>$I37</f>
        <v>1.5</v>
      </c>
      <c r="M37" s="18"/>
      <c r="O37" s="49"/>
      <c r="P37" s="45"/>
    </row>
    <row r="38" spans="1:17">
      <c r="A38" s="18" t="s">
        <v>24</v>
      </c>
      <c r="B38" s="92" t="s">
        <v>6</v>
      </c>
      <c r="C38" s="124"/>
      <c r="D38" s="60"/>
      <c r="E38" s="61"/>
      <c r="F38" s="181">
        <v>0.3</v>
      </c>
      <c r="G38" s="61">
        <f>$F38</f>
        <v>0.3</v>
      </c>
      <c r="H38" s="195"/>
      <c r="I38" s="60"/>
      <c r="J38" s="61"/>
      <c r="K38" s="181">
        <v>0.3</v>
      </c>
      <c r="L38" s="61">
        <f>$K38</f>
        <v>0.3</v>
      </c>
      <c r="M38" s="60"/>
      <c r="N38" s="61"/>
      <c r="O38" s="62"/>
      <c r="P38" s="45"/>
      <c r="Q38" s="18"/>
    </row>
    <row r="39" spans="1:17" ht="13.5" thickBot="1">
      <c r="A39" s="123"/>
      <c r="B39" s="93"/>
      <c r="C39" s="125"/>
      <c r="D39" s="65"/>
      <c r="E39" s="129"/>
      <c r="F39" s="65"/>
      <c r="G39" s="129"/>
      <c r="H39" s="196"/>
      <c r="I39" s="65"/>
      <c r="J39" s="129"/>
      <c r="K39" s="65"/>
      <c r="L39" s="129"/>
      <c r="M39" s="65"/>
      <c r="N39" s="129"/>
      <c r="O39" s="66"/>
      <c r="P39" s="127"/>
    </row>
    <row r="40" spans="1:17"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</row>
    <row r="41" spans="1:17" ht="13.5" thickBot="1">
      <c r="A41" s="55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7" ht="13.5" thickBot="1">
      <c r="A42" s="8" t="s">
        <v>25</v>
      </c>
      <c r="B42" s="10"/>
      <c r="C42" s="209" t="s">
        <v>43</v>
      </c>
      <c r="D42" s="210"/>
      <c r="E42" s="210"/>
      <c r="F42" s="210"/>
      <c r="G42" s="210"/>
      <c r="H42" s="210"/>
      <c r="I42" s="210"/>
      <c r="J42" s="210"/>
      <c r="K42" s="210"/>
      <c r="L42" s="210"/>
      <c r="M42" s="211" t="s">
        <v>18</v>
      </c>
      <c r="N42" s="212"/>
      <c r="O42" s="54"/>
      <c r="P42" s="141" t="s">
        <v>0</v>
      </c>
    </row>
    <row r="43" spans="1:17">
      <c r="A43" s="25"/>
      <c r="B43" s="17"/>
      <c r="C43" s="77"/>
      <c r="D43" s="213" t="s">
        <v>54</v>
      </c>
      <c r="E43" s="214"/>
      <c r="F43" s="213" t="s">
        <v>55</v>
      </c>
      <c r="G43" s="214"/>
      <c r="H43" s="173"/>
      <c r="I43" s="214" t="s">
        <v>56</v>
      </c>
      <c r="J43" s="214"/>
      <c r="K43" s="213" t="s">
        <v>57</v>
      </c>
      <c r="L43" s="214"/>
      <c r="M43" s="91"/>
      <c r="N43" s="54"/>
      <c r="O43" s="14"/>
      <c r="P43" s="14"/>
    </row>
    <row r="44" spans="1:17">
      <c r="A44" s="25"/>
      <c r="B44" s="17"/>
      <c r="C44" s="77"/>
      <c r="D44" s="15" t="s">
        <v>45</v>
      </c>
      <c r="E44" s="16" t="s">
        <v>46</v>
      </c>
      <c r="F44" s="15" t="s">
        <v>45</v>
      </c>
      <c r="G44" s="16" t="s">
        <v>46</v>
      </c>
      <c r="H44" s="165"/>
      <c r="I44" s="16" t="s">
        <v>45</v>
      </c>
      <c r="J44" s="16" t="s">
        <v>46</v>
      </c>
      <c r="K44" s="15" t="s">
        <v>45</v>
      </c>
      <c r="L44" s="16" t="s">
        <v>46</v>
      </c>
      <c r="M44" s="15" t="s">
        <v>45</v>
      </c>
      <c r="N44" s="14" t="s">
        <v>46</v>
      </c>
      <c r="O44" s="14"/>
      <c r="P44" s="14"/>
    </row>
    <row r="45" spans="1:17" ht="12.75" customHeight="1">
      <c r="A45" s="56"/>
      <c r="B45" s="23"/>
      <c r="C45" s="86"/>
      <c r="D45" s="63"/>
      <c r="E45" s="23"/>
      <c r="F45" s="63"/>
      <c r="G45" s="23"/>
      <c r="H45" s="86"/>
      <c r="I45" s="23"/>
      <c r="J45" s="23"/>
      <c r="K45" s="63"/>
      <c r="L45" s="23"/>
      <c r="M45" s="130"/>
      <c r="N45" s="98"/>
      <c r="O45" s="98"/>
      <c r="P45" s="49"/>
    </row>
    <row r="46" spans="1:17">
      <c r="A46" s="29" t="s">
        <v>63</v>
      </c>
      <c r="B46" s="30" t="s">
        <v>5</v>
      </c>
      <c r="C46" s="96"/>
      <c r="D46" s="31">
        <v>0</v>
      </c>
      <c r="E46" s="149">
        <v>0</v>
      </c>
      <c r="F46" s="31">
        <v>1</v>
      </c>
      <c r="G46" s="149">
        <v>1</v>
      </c>
      <c r="H46" s="166"/>
      <c r="I46" s="149"/>
      <c r="J46" s="149"/>
      <c r="K46" s="31"/>
      <c r="L46" s="149"/>
      <c r="M46" s="41"/>
      <c r="N46" s="137"/>
      <c r="O46" s="99"/>
      <c r="P46" s="49" t="s">
        <v>30</v>
      </c>
    </row>
    <row r="47" spans="1:17">
      <c r="A47" s="32" t="s">
        <v>64</v>
      </c>
      <c r="B47" s="30" t="s">
        <v>4</v>
      </c>
      <c r="C47" s="96"/>
      <c r="D47" s="31">
        <f>D$37*D46</f>
        <v>0</v>
      </c>
      <c r="E47" s="149">
        <f>E$37*E46</f>
        <v>0</v>
      </c>
      <c r="F47" s="31">
        <f>F$38*F46</f>
        <v>0.3</v>
      </c>
      <c r="G47" s="149">
        <f>G$38*G46</f>
        <v>0.3</v>
      </c>
      <c r="H47" s="166"/>
      <c r="I47" s="149"/>
      <c r="J47" s="149"/>
      <c r="K47" s="31"/>
      <c r="L47" s="149"/>
      <c r="M47" s="142">
        <f>SQRT(SUMSQ(D47,F47))</f>
        <v>0.3</v>
      </c>
      <c r="N47" s="143">
        <f>SQRT(SUMSQ(E47,G47))</f>
        <v>0.3</v>
      </c>
      <c r="O47" s="100"/>
      <c r="P47" s="49" t="s">
        <v>41</v>
      </c>
    </row>
    <row r="48" spans="1:17">
      <c r="A48" s="33"/>
      <c r="B48" s="23"/>
      <c r="C48" s="86"/>
      <c r="D48" s="34"/>
      <c r="E48" s="35"/>
      <c r="F48" s="34"/>
      <c r="G48" s="35"/>
      <c r="H48" s="167"/>
      <c r="I48" s="35"/>
      <c r="J48" s="35"/>
      <c r="K48" s="34"/>
      <c r="L48" s="35"/>
      <c r="M48" s="134"/>
      <c r="N48" s="135"/>
      <c r="O48" s="98"/>
      <c r="P48" s="49"/>
    </row>
    <row r="49" spans="1:16">
      <c r="A49" s="33"/>
      <c r="B49" s="23"/>
      <c r="C49" s="86"/>
      <c r="D49" s="34"/>
      <c r="E49" s="35"/>
      <c r="F49" s="34"/>
      <c r="G49" s="35"/>
      <c r="H49" s="167"/>
      <c r="I49" s="35"/>
      <c r="J49" s="35"/>
      <c r="K49" s="34"/>
      <c r="L49" s="35"/>
      <c r="M49" s="134"/>
      <c r="N49" s="135"/>
      <c r="O49" s="98"/>
      <c r="P49" s="49"/>
    </row>
    <row r="50" spans="1:16">
      <c r="A50" s="29" t="s">
        <v>85</v>
      </c>
      <c r="B50" s="30" t="s">
        <v>5</v>
      </c>
      <c r="C50" s="96"/>
      <c r="D50" s="31">
        <v>1</v>
      </c>
      <c r="E50" s="149">
        <v>1</v>
      </c>
      <c r="F50" s="31">
        <v>1</v>
      </c>
      <c r="G50" s="149">
        <v>1</v>
      </c>
      <c r="H50" s="166"/>
      <c r="I50" s="149"/>
      <c r="J50" s="149"/>
      <c r="K50" s="31"/>
      <c r="L50" s="149"/>
      <c r="M50" s="41"/>
      <c r="N50" s="137"/>
      <c r="O50" s="99"/>
      <c r="P50" s="49" t="s">
        <v>30</v>
      </c>
    </row>
    <row r="51" spans="1:16">
      <c r="A51" s="32" t="s">
        <v>86</v>
      </c>
      <c r="B51" s="30" t="s">
        <v>4</v>
      </c>
      <c r="C51" s="96"/>
      <c r="D51" s="31">
        <f>D$37*D50</f>
        <v>1.5</v>
      </c>
      <c r="E51" s="149">
        <f>E$37*E50</f>
        <v>1.5</v>
      </c>
      <c r="F51" s="31">
        <f>F$38*F50</f>
        <v>0.3</v>
      </c>
      <c r="G51" s="149">
        <f>G$38*G50</f>
        <v>0.3</v>
      </c>
      <c r="H51" s="166"/>
      <c r="I51" s="149"/>
      <c r="J51" s="149"/>
      <c r="K51" s="31"/>
      <c r="L51" s="149"/>
      <c r="M51" s="142">
        <f>SQRT(SUMSQ(D51,F51))</f>
        <v>1.5297058540778354</v>
      </c>
      <c r="N51" s="143">
        <f>SQRT(SUMSQ(E51,G51))</f>
        <v>1.5297058540778354</v>
      </c>
      <c r="O51" s="100"/>
      <c r="P51" s="49" t="s">
        <v>42</v>
      </c>
    </row>
    <row r="52" spans="1:16">
      <c r="A52" s="33"/>
      <c r="B52" s="23"/>
      <c r="C52" s="86"/>
      <c r="D52" s="34"/>
      <c r="E52" s="35"/>
      <c r="F52" s="34"/>
      <c r="G52" s="35"/>
      <c r="H52" s="167"/>
      <c r="I52" s="35"/>
      <c r="J52" s="35"/>
      <c r="K52" s="34"/>
      <c r="L52" s="35"/>
      <c r="M52" s="134"/>
      <c r="N52" s="135"/>
      <c r="O52" s="98"/>
      <c r="P52" s="49"/>
    </row>
    <row r="53" spans="1:16">
      <c r="A53" s="33"/>
      <c r="B53" s="23"/>
      <c r="C53" s="86"/>
      <c r="D53" s="34"/>
      <c r="E53" s="35"/>
      <c r="F53" s="34"/>
      <c r="G53" s="35"/>
      <c r="H53" s="167"/>
      <c r="I53" s="35"/>
      <c r="J53" s="35"/>
      <c r="K53" s="34"/>
      <c r="L53" s="35"/>
      <c r="M53" s="134"/>
      <c r="N53" s="135"/>
      <c r="O53" s="98"/>
      <c r="P53" s="49"/>
    </row>
    <row r="54" spans="1:16">
      <c r="A54" s="29" t="s">
        <v>101</v>
      </c>
      <c r="B54" s="30" t="s">
        <v>5</v>
      </c>
      <c r="C54" s="96"/>
      <c r="D54" s="31">
        <v>1</v>
      </c>
      <c r="E54" s="149"/>
      <c r="F54" s="31">
        <v>1</v>
      </c>
      <c r="G54" s="149"/>
      <c r="H54" s="166"/>
      <c r="I54" s="149"/>
      <c r="J54" s="149"/>
      <c r="K54" s="31"/>
      <c r="L54" s="149"/>
      <c r="M54" s="41"/>
      <c r="N54" s="137"/>
      <c r="O54" s="99"/>
      <c r="P54" s="49" t="s">
        <v>30</v>
      </c>
    </row>
    <row r="55" spans="1:16">
      <c r="A55" s="32" t="s">
        <v>102</v>
      </c>
      <c r="B55" s="30" t="s">
        <v>4</v>
      </c>
      <c r="C55" s="96"/>
      <c r="D55" s="31">
        <f>D$37*D54</f>
        <v>1.5</v>
      </c>
      <c r="E55" s="149"/>
      <c r="F55" s="31">
        <f>F$38*F54</f>
        <v>0.3</v>
      </c>
      <c r="G55" s="149"/>
      <c r="H55" s="166"/>
      <c r="I55" s="149"/>
      <c r="J55" s="149"/>
      <c r="K55" s="31"/>
      <c r="L55" s="149"/>
      <c r="M55" s="142">
        <f>SQRT(SUMSQ(D55,F55))</f>
        <v>1.5297058540778354</v>
      </c>
      <c r="N55" s="143"/>
      <c r="O55" s="100"/>
      <c r="P55" s="184" t="s">
        <v>103</v>
      </c>
    </row>
    <row r="56" spans="1:16">
      <c r="A56" s="33"/>
      <c r="B56" s="23"/>
      <c r="C56" s="86"/>
      <c r="D56" s="34"/>
      <c r="E56" s="35"/>
      <c r="F56" s="34"/>
      <c r="G56" s="35"/>
      <c r="H56" s="167"/>
      <c r="I56" s="35"/>
      <c r="J56" s="35"/>
      <c r="K56" s="34"/>
      <c r="L56" s="35"/>
      <c r="M56" s="134"/>
      <c r="N56" s="135"/>
      <c r="O56" s="98"/>
      <c r="P56" s="49"/>
    </row>
    <row r="57" spans="1:16">
      <c r="A57" s="33"/>
      <c r="B57" s="23"/>
      <c r="C57" s="86"/>
      <c r="D57" s="34"/>
      <c r="E57" s="35"/>
      <c r="F57" s="34"/>
      <c r="G57" s="35"/>
      <c r="H57" s="167"/>
      <c r="I57" s="35"/>
      <c r="J57" s="35"/>
      <c r="K57" s="34"/>
      <c r="L57" s="35"/>
      <c r="M57" s="134"/>
      <c r="N57" s="135"/>
      <c r="O57" s="98"/>
      <c r="P57" s="49"/>
    </row>
    <row r="58" spans="1:16">
      <c r="A58" s="29" t="s">
        <v>104</v>
      </c>
      <c r="B58" s="30" t="s">
        <v>5</v>
      </c>
      <c r="C58" s="96"/>
      <c r="D58" s="31"/>
      <c r="E58" s="149">
        <v>1</v>
      </c>
      <c r="F58" s="31"/>
      <c r="G58" s="149">
        <v>1</v>
      </c>
      <c r="H58" s="166"/>
      <c r="I58" s="149"/>
      <c r="J58" s="149"/>
      <c r="K58" s="31"/>
      <c r="L58" s="149"/>
      <c r="M58" s="41"/>
      <c r="N58" s="137"/>
      <c r="O58" s="99"/>
      <c r="P58" s="49" t="s">
        <v>30</v>
      </c>
    </row>
    <row r="59" spans="1:16">
      <c r="A59" s="32" t="s">
        <v>105</v>
      </c>
      <c r="B59" s="30" t="s">
        <v>4</v>
      </c>
      <c r="C59" s="96"/>
      <c r="D59" s="31"/>
      <c r="E59" s="149">
        <f>E$37*E58</f>
        <v>1.5</v>
      </c>
      <c r="F59" s="31"/>
      <c r="G59" s="149">
        <f>G$38*G58</f>
        <v>0.3</v>
      </c>
      <c r="H59" s="166"/>
      <c r="I59" s="149"/>
      <c r="J59" s="149"/>
      <c r="K59" s="31"/>
      <c r="L59" s="149"/>
      <c r="M59" s="142"/>
      <c r="N59" s="143">
        <f>SQRT(SUMSQ(E59,G59))</f>
        <v>1.5297058540778354</v>
      </c>
      <c r="O59" s="100"/>
      <c r="P59" s="184" t="s">
        <v>106</v>
      </c>
    </row>
    <row r="60" spans="1:16">
      <c r="A60" s="33"/>
      <c r="B60" s="23"/>
      <c r="C60" s="86"/>
      <c r="D60" s="34"/>
      <c r="E60" s="35"/>
      <c r="F60" s="34"/>
      <c r="G60" s="35"/>
      <c r="H60" s="167"/>
      <c r="I60" s="35"/>
      <c r="J60" s="35"/>
      <c r="K60" s="34"/>
      <c r="L60" s="35"/>
      <c r="M60" s="134"/>
      <c r="N60" s="135"/>
      <c r="O60" s="98"/>
      <c r="P60" s="49"/>
    </row>
    <row r="61" spans="1:16">
      <c r="A61" s="13"/>
      <c r="B61" s="23"/>
      <c r="C61" s="86"/>
      <c r="D61" s="34"/>
      <c r="E61" s="35"/>
      <c r="F61" s="34"/>
      <c r="G61" s="35"/>
      <c r="H61" s="167"/>
      <c r="I61" s="35"/>
      <c r="J61" s="35"/>
      <c r="K61" s="34"/>
      <c r="L61" s="35"/>
      <c r="M61" s="134"/>
      <c r="N61" s="135"/>
      <c r="O61" s="98"/>
      <c r="P61" s="49"/>
    </row>
    <row r="62" spans="1:16">
      <c r="A62" s="29" t="s">
        <v>65</v>
      </c>
      <c r="B62" s="30" t="s">
        <v>5</v>
      </c>
      <c r="C62" s="96"/>
      <c r="D62" s="31"/>
      <c r="E62" s="149"/>
      <c r="F62" s="31"/>
      <c r="G62" s="149"/>
      <c r="H62" s="166"/>
      <c r="I62" s="149">
        <v>0</v>
      </c>
      <c r="J62" s="149">
        <v>0</v>
      </c>
      <c r="K62" s="31">
        <v>1</v>
      </c>
      <c r="L62" s="149">
        <v>1</v>
      </c>
      <c r="M62" s="41"/>
      <c r="N62" s="137"/>
      <c r="O62" s="99"/>
      <c r="P62" s="49" t="s">
        <v>30</v>
      </c>
    </row>
    <row r="63" spans="1:16">
      <c r="A63" s="32" t="s">
        <v>66</v>
      </c>
      <c r="B63" s="30" t="s">
        <v>4</v>
      </c>
      <c r="C63" s="96"/>
      <c r="D63" s="31"/>
      <c r="E63" s="149"/>
      <c r="F63" s="31"/>
      <c r="G63" s="149"/>
      <c r="H63" s="166"/>
      <c r="I63" s="149">
        <f>I$37*I62</f>
        <v>0</v>
      </c>
      <c r="J63" s="149">
        <f>J$37*J62</f>
        <v>0</v>
      </c>
      <c r="K63" s="31">
        <f>K$38*K62</f>
        <v>0.3</v>
      </c>
      <c r="L63" s="149">
        <f>L$38*L62</f>
        <v>0.3</v>
      </c>
      <c r="M63" s="142">
        <f>SQRT(SUMSQ(I63,K63))</f>
        <v>0.3</v>
      </c>
      <c r="N63" s="143">
        <f>SQRT(SUMSQ(J63,L63))</f>
        <v>0.3</v>
      </c>
      <c r="O63" s="100"/>
      <c r="P63" s="49" t="s">
        <v>67</v>
      </c>
    </row>
    <row r="64" spans="1:16">
      <c r="A64" s="33"/>
      <c r="B64" s="23"/>
      <c r="C64" s="86"/>
      <c r="D64" s="34"/>
      <c r="E64" s="35"/>
      <c r="F64" s="34"/>
      <c r="G64" s="35"/>
      <c r="H64" s="167"/>
      <c r="I64" s="35"/>
      <c r="J64" s="35"/>
      <c r="K64" s="34"/>
      <c r="L64" s="35"/>
      <c r="M64" s="134"/>
      <c r="N64" s="135"/>
      <c r="O64" s="98"/>
      <c r="P64" s="49"/>
    </row>
    <row r="65" spans="1:16">
      <c r="A65" s="33"/>
      <c r="B65" s="23"/>
      <c r="C65" s="86"/>
      <c r="D65" s="34"/>
      <c r="E65" s="35"/>
      <c r="F65" s="34"/>
      <c r="G65" s="35"/>
      <c r="H65" s="167"/>
      <c r="I65" s="35"/>
      <c r="J65" s="35"/>
      <c r="K65" s="34"/>
      <c r="L65" s="35"/>
      <c r="M65" s="134"/>
      <c r="N65" s="135"/>
      <c r="O65" s="98"/>
      <c r="P65" s="49"/>
    </row>
    <row r="66" spans="1:16">
      <c r="A66" s="29" t="s">
        <v>93</v>
      </c>
      <c r="B66" s="30" t="s">
        <v>5</v>
      </c>
      <c r="C66" s="96"/>
      <c r="D66" s="31"/>
      <c r="E66" s="149"/>
      <c r="F66" s="31"/>
      <c r="G66" s="149"/>
      <c r="H66" s="166"/>
      <c r="I66" s="149">
        <v>1</v>
      </c>
      <c r="J66" s="149">
        <v>1</v>
      </c>
      <c r="K66" s="31">
        <v>1</v>
      </c>
      <c r="L66" s="149">
        <v>1</v>
      </c>
      <c r="M66" s="41"/>
      <c r="N66" s="137"/>
      <c r="O66" s="99"/>
      <c r="P66" s="49" t="s">
        <v>30</v>
      </c>
    </row>
    <row r="67" spans="1:16">
      <c r="A67" s="32" t="s">
        <v>92</v>
      </c>
      <c r="B67" s="30" t="s">
        <v>4</v>
      </c>
      <c r="C67" s="96"/>
      <c r="D67" s="31"/>
      <c r="E67" s="149"/>
      <c r="F67" s="31"/>
      <c r="G67" s="149"/>
      <c r="H67" s="166"/>
      <c r="I67" s="149">
        <f>I$37*I66</f>
        <v>1.5</v>
      </c>
      <c r="J67" s="149">
        <f>J$37*J66</f>
        <v>1.5</v>
      </c>
      <c r="K67" s="31">
        <f>K$38*K66</f>
        <v>0.3</v>
      </c>
      <c r="L67" s="149">
        <f>L$38*L66</f>
        <v>0.3</v>
      </c>
      <c r="M67" s="142">
        <f>SQRT(SUMSQ(I67,K67))</f>
        <v>1.5297058540778354</v>
      </c>
      <c r="N67" s="143">
        <f>SQRT(SUMSQ(J67,L67))</f>
        <v>1.5297058540778354</v>
      </c>
      <c r="O67" s="100"/>
      <c r="P67" s="49" t="s">
        <v>68</v>
      </c>
    </row>
    <row r="68" spans="1:16">
      <c r="A68" s="33"/>
      <c r="B68" s="23"/>
      <c r="C68" s="86"/>
      <c r="D68" s="34"/>
      <c r="E68" s="35"/>
      <c r="F68" s="34"/>
      <c r="G68" s="35"/>
      <c r="H68" s="167"/>
      <c r="I68" s="35"/>
      <c r="J68" s="35"/>
      <c r="K68" s="34"/>
      <c r="L68" s="35"/>
      <c r="M68" s="134"/>
      <c r="N68" s="135"/>
      <c r="O68" s="98"/>
      <c r="P68" s="49"/>
    </row>
    <row r="69" spans="1:16">
      <c r="A69" s="33"/>
      <c r="B69" s="23"/>
      <c r="C69" s="86"/>
      <c r="D69" s="34"/>
      <c r="E69" s="35"/>
      <c r="F69" s="34"/>
      <c r="G69" s="35"/>
      <c r="H69" s="167"/>
      <c r="I69" s="35"/>
      <c r="J69" s="35"/>
      <c r="K69" s="34"/>
      <c r="L69" s="35"/>
      <c r="M69" s="134"/>
      <c r="N69" s="135"/>
      <c r="O69" s="98"/>
      <c r="P69" s="49"/>
    </row>
    <row r="70" spans="1:16">
      <c r="A70" s="29" t="s">
        <v>107</v>
      </c>
      <c r="B70" s="30" t="s">
        <v>5</v>
      </c>
      <c r="C70" s="96"/>
      <c r="D70" s="31"/>
      <c r="E70" s="149"/>
      <c r="F70" s="31"/>
      <c r="G70" s="149"/>
      <c r="H70" s="166"/>
      <c r="I70" s="149">
        <v>1</v>
      </c>
      <c r="J70" s="149"/>
      <c r="K70" s="31">
        <v>1</v>
      </c>
      <c r="L70" s="149"/>
      <c r="M70" s="41"/>
      <c r="N70" s="137"/>
      <c r="O70" s="99"/>
      <c r="P70" s="49" t="s">
        <v>30</v>
      </c>
    </row>
    <row r="71" spans="1:16">
      <c r="A71" s="32" t="s">
        <v>108</v>
      </c>
      <c r="B71" s="30" t="s">
        <v>4</v>
      </c>
      <c r="C71" s="96"/>
      <c r="D71" s="31"/>
      <c r="E71" s="149"/>
      <c r="F71" s="31"/>
      <c r="G71" s="149"/>
      <c r="H71" s="166"/>
      <c r="I71" s="149">
        <f>I$37*I70</f>
        <v>1.5</v>
      </c>
      <c r="J71" s="149"/>
      <c r="K71" s="31">
        <f>K$38*K70</f>
        <v>0.3</v>
      </c>
      <c r="L71" s="149"/>
      <c r="M71" s="142">
        <f>SQRT(SUMSQ(I71,K71))</f>
        <v>1.5297058540778354</v>
      </c>
      <c r="N71" s="143"/>
      <c r="O71" s="100"/>
      <c r="P71" s="184" t="s">
        <v>109</v>
      </c>
    </row>
    <row r="72" spans="1:16" ht="13.5" thickBot="1">
      <c r="A72" s="71"/>
      <c r="B72" s="64"/>
      <c r="C72" s="97"/>
      <c r="D72" s="197"/>
      <c r="E72" s="198"/>
      <c r="F72" s="197"/>
      <c r="G72" s="198"/>
      <c r="H72" s="199"/>
      <c r="I72" s="198"/>
      <c r="J72" s="198"/>
      <c r="K72" s="197"/>
      <c r="L72" s="198"/>
      <c r="M72" s="131"/>
      <c r="N72" s="101"/>
      <c r="O72" s="101"/>
      <c r="P72" s="59"/>
    </row>
    <row r="73" spans="1:16">
      <c r="B73" s="23"/>
      <c r="C73" s="23"/>
      <c r="D73" s="35"/>
      <c r="E73" s="35"/>
      <c r="F73" s="35"/>
      <c r="G73" s="35"/>
      <c r="H73" s="35"/>
      <c r="I73" s="35"/>
      <c r="J73" s="35"/>
      <c r="K73" s="35"/>
      <c r="L73" s="35"/>
      <c r="M73" s="36"/>
      <c r="N73" s="36"/>
      <c r="O73" s="36"/>
      <c r="P73" s="36"/>
    </row>
    <row r="74" spans="1:16" ht="13.5" thickBot="1">
      <c r="A74" s="163"/>
    </row>
    <row r="75" spans="1:16">
      <c r="A75" s="8" t="s">
        <v>26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38"/>
      <c r="N75" s="38"/>
      <c r="O75" s="38"/>
      <c r="P75" s="12" t="s">
        <v>0</v>
      </c>
    </row>
    <row r="76" spans="1:16">
      <c r="A76" s="81" t="s">
        <v>110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23"/>
      <c r="N76" s="23"/>
      <c r="O76" s="23"/>
      <c r="P76" s="94"/>
    </row>
    <row r="77" spans="1:16">
      <c r="A77" s="81" t="s">
        <v>111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23"/>
      <c r="N77" s="23"/>
      <c r="O77" s="23"/>
      <c r="P77" s="94"/>
    </row>
    <row r="78" spans="1:16">
      <c r="A78" s="81" t="s">
        <v>112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23"/>
      <c r="N78" s="23"/>
      <c r="O78" s="23"/>
      <c r="P78" s="94"/>
    </row>
    <row r="79" spans="1:16" ht="13.5" thickBot="1">
      <c r="A79" s="81" t="s">
        <v>113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23"/>
      <c r="N79" s="23"/>
      <c r="O79" s="23"/>
      <c r="P79" s="94"/>
    </row>
    <row r="80" spans="1:16">
      <c r="A80" s="8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38"/>
      <c r="N80" s="38"/>
      <c r="O80" s="38"/>
      <c r="P80" s="48"/>
    </row>
    <row r="81" spans="1:16" ht="13.5" thickBot="1">
      <c r="M81" s="37"/>
      <c r="N81" s="37"/>
      <c r="O81" s="37"/>
    </row>
    <row r="82" spans="1:16">
      <c r="A82" s="8" t="s">
        <v>27</v>
      </c>
      <c r="B82" s="54"/>
      <c r="C82" s="87" t="s">
        <v>33</v>
      </c>
      <c r="D82" s="207" t="s">
        <v>54</v>
      </c>
      <c r="E82" s="208"/>
      <c r="F82" s="207" t="s">
        <v>55</v>
      </c>
      <c r="G82" s="208"/>
      <c r="H82" s="187" t="s">
        <v>33</v>
      </c>
      <c r="I82" s="208" t="s">
        <v>56</v>
      </c>
      <c r="J82" s="208"/>
      <c r="K82" s="207" t="s">
        <v>57</v>
      </c>
      <c r="L82" s="215"/>
      <c r="M82" s="11"/>
      <c r="N82" s="11"/>
      <c r="O82" s="11"/>
      <c r="P82" s="12" t="s">
        <v>0</v>
      </c>
    </row>
    <row r="83" spans="1:16">
      <c r="A83" s="25"/>
      <c r="B83" s="14"/>
      <c r="C83" s="14"/>
      <c r="D83" s="15" t="s">
        <v>45</v>
      </c>
      <c r="E83" s="16" t="s">
        <v>46</v>
      </c>
      <c r="F83" s="15" t="s">
        <v>45</v>
      </c>
      <c r="G83" s="16" t="s">
        <v>46</v>
      </c>
      <c r="H83" s="165"/>
      <c r="I83" s="16" t="s">
        <v>45</v>
      </c>
      <c r="J83" s="16" t="s">
        <v>46</v>
      </c>
      <c r="K83" s="15" t="s">
        <v>45</v>
      </c>
      <c r="L83" s="14" t="s">
        <v>46</v>
      </c>
      <c r="P83" s="94"/>
    </row>
    <row r="84" spans="1:16">
      <c r="A84" s="13"/>
      <c r="B84" s="14"/>
      <c r="C84" s="14"/>
      <c r="D84" s="15"/>
      <c r="E84" s="16"/>
      <c r="F84" s="15"/>
      <c r="G84" s="16"/>
      <c r="H84" s="76"/>
      <c r="I84" s="16"/>
      <c r="J84" s="16"/>
      <c r="K84" s="15"/>
      <c r="L84" s="14"/>
      <c r="P84" s="45"/>
    </row>
    <row r="85" spans="1:16">
      <c r="A85" s="18" t="s">
        <v>38</v>
      </c>
      <c r="B85" s="19" t="s">
        <v>2</v>
      </c>
      <c r="C85" s="19"/>
      <c r="D85" s="132">
        <f>D7</f>
        <v>-98</v>
      </c>
      <c r="E85" s="150">
        <f>E7</f>
        <v>-98</v>
      </c>
      <c r="F85" s="132"/>
      <c r="G85" s="150"/>
      <c r="H85" s="85"/>
      <c r="I85" s="150">
        <f>I7</f>
        <v>-98</v>
      </c>
      <c r="J85" s="150">
        <f>J7</f>
        <v>-98</v>
      </c>
      <c r="K85" s="132"/>
      <c r="L85" s="133"/>
      <c r="P85" s="47"/>
    </row>
    <row r="86" spans="1:16">
      <c r="A86" s="18" t="s">
        <v>3</v>
      </c>
      <c r="B86" s="19" t="s">
        <v>4</v>
      </c>
      <c r="C86" s="19"/>
      <c r="D86" s="68"/>
      <c r="E86" s="17"/>
      <c r="F86" s="117">
        <f>F8</f>
        <v>-4</v>
      </c>
      <c r="G86" s="21">
        <f>G8</f>
        <v>12</v>
      </c>
      <c r="H86" s="168"/>
      <c r="I86" s="17"/>
      <c r="J86" s="17"/>
      <c r="K86" s="39">
        <f>K8</f>
        <v>14</v>
      </c>
      <c r="L86" s="106">
        <f>L8</f>
        <v>14</v>
      </c>
      <c r="P86" s="47"/>
    </row>
    <row r="87" spans="1:16">
      <c r="A87" s="175" t="s">
        <v>82</v>
      </c>
      <c r="B87" s="19" t="s">
        <v>39</v>
      </c>
      <c r="C87" s="85">
        <f>C10</f>
        <v>-137</v>
      </c>
      <c r="D87" s="68"/>
      <c r="E87" s="17"/>
      <c r="F87" s="117"/>
      <c r="G87" s="21"/>
      <c r="H87" s="85">
        <f>H10</f>
        <v>-140</v>
      </c>
      <c r="I87" s="17"/>
      <c r="J87" s="17"/>
      <c r="K87" s="117"/>
      <c r="L87" s="112"/>
      <c r="P87" s="47"/>
    </row>
    <row r="88" spans="1:16">
      <c r="A88" t="s">
        <v>78</v>
      </c>
      <c r="B88" s="19" t="s">
        <v>83</v>
      </c>
      <c r="C88" s="133">
        <f>C11</f>
        <v>50</v>
      </c>
      <c r="D88" s="68"/>
      <c r="E88" s="17"/>
      <c r="F88" s="117"/>
      <c r="G88" s="21"/>
      <c r="H88" s="85">
        <f>H11</f>
        <v>50</v>
      </c>
      <c r="I88" s="17"/>
      <c r="J88" s="17"/>
      <c r="K88" s="117"/>
      <c r="L88" s="112"/>
      <c r="P88" s="47"/>
    </row>
    <row r="89" spans="1:16">
      <c r="A89" t="s">
        <v>79</v>
      </c>
      <c r="B89" s="19" t="s">
        <v>83</v>
      </c>
      <c r="C89" s="133">
        <f>C12</f>
        <v>48</v>
      </c>
      <c r="D89" s="68"/>
      <c r="E89" s="17"/>
      <c r="F89" s="117"/>
      <c r="G89" s="21"/>
      <c r="H89" s="85">
        <f>H12</f>
        <v>48</v>
      </c>
      <c r="I89" s="17"/>
      <c r="J89" s="17"/>
      <c r="K89" s="117"/>
      <c r="L89" s="112"/>
      <c r="P89" s="47"/>
    </row>
    <row r="90" spans="1:16">
      <c r="A90" t="s">
        <v>80</v>
      </c>
      <c r="B90" s="19" t="s">
        <v>83</v>
      </c>
      <c r="C90" s="133">
        <f>C13</f>
        <v>44</v>
      </c>
      <c r="D90" s="68"/>
      <c r="E90" s="17"/>
      <c r="F90" s="117"/>
      <c r="G90" s="21"/>
      <c r="H90" s="85">
        <f>H13</f>
        <v>44</v>
      </c>
      <c r="I90" s="17"/>
      <c r="J90" s="17"/>
      <c r="K90" s="117"/>
      <c r="L90" s="112"/>
      <c r="P90" s="47"/>
    </row>
    <row r="91" spans="1:16">
      <c r="A91" t="s">
        <v>81</v>
      </c>
      <c r="B91" s="19" t="s">
        <v>83</v>
      </c>
      <c r="C91" s="133">
        <f>C14</f>
        <v>50</v>
      </c>
      <c r="D91" s="68"/>
      <c r="E91" s="17"/>
      <c r="F91" s="117"/>
      <c r="G91" s="21"/>
      <c r="H91" s="85">
        <f>H14</f>
        <v>50</v>
      </c>
      <c r="I91" s="17"/>
      <c r="J91" s="17"/>
      <c r="K91" s="117"/>
      <c r="L91" s="112"/>
      <c r="P91" s="47"/>
    </row>
    <row r="92" spans="1:16">
      <c r="A92" s="18"/>
      <c r="B92" s="19"/>
      <c r="C92" s="19"/>
      <c r="D92" s="68"/>
      <c r="E92" s="17"/>
      <c r="F92" s="117"/>
      <c r="G92" s="21"/>
      <c r="H92" s="77"/>
      <c r="I92" s="17"/>
      <c r="J92" s="17"/>
      <c r="K92" s="117"/>
      <c r="L92" s="112"/>
      <c r="P92" s="45"/>
    </row>
    <row r="93" spans="1:16">
      <c r="A93" s="18" t="s">
        <v>10</v>
      </c>
      <c r="B93" s="19" t="s">
        <v>4</v>
      </c>
      <c r="C93" s="107">
        <v>0</v>
      </c>
      <c r="D93" s="114">
        <v>-2</v>
      </c>
      <c r="E93" s="148">
        <v>0</v>
      </c>
      <c r="F93" s="114">
        <v>0.4</v>
      </c>
      <c r="G93" s="148">
        <v>1.6</v>
      </c>
      <c r="H93" s="107">
        <v>0</v>
      </c>
      <c r="I93" s="148">
        <v>0</v>
      </c>
      <c r="J93" s="148">
        <v>0</v>
      </c>
      <c r="K93" s="114">
        <v>1.6</v>
      </c>
      <c r="L93" s="115">
        <v>0</v>
      </c>
      <c r="P93" s="20" t="s">
        <v>8</v>
      </c>
    </row>
    <row r="94" spans="1:16">
      <c r="A94" s="18" t="s">
        <v>9</v>
      </c>
      <c r="B94" s="19" t="s">
        <v>4</v>
      </c>
      <c r="C94" s="82">
        <f>C87+C93</f>
        <v>-137</v>
      </c>
      <c r="D94" s="134">
        <f>D85+D93</f>
        <v>-100</v>
      </c>
      <c r="E94" s="28">
        <f>E85+E93</f>
        <v>-98</v>
      </c>
      <c r="F94" s="134">
        <f>F86+F93</f>
        <v>-3.6</v>
      </c>
      <c r="G94" s="28">
        <f>G86+G93</f>
        <v>13.6</v>
      </c>
      <c r="H94" s="82">
        <f>H87+H93</f>
        <v>-140</v>
      </c>
      <c r="I94" s="28">
        <f>I85+I93</f>
        <v>-98</v>
      </c>
      <c r="J94" s="28">
        <f>J85+J93</f>
        <v>-98</v>
      </c>
      <c r="K94" s="134">
        <f>K86+K93</f>
        <v>15.6</v>
      </c>
      <c r="L94" s="135">
        <f>L86+L93</f>
        <v>14</v>
      </c>
      <c r="P94" s="20" t="s">
        <v>12</v>
      </c>
    </row>
    <row r="95" spans="1:16">
      <c r="A95" s="18"/>
      <c r="B95" s="19"/>
      <c r="C95" s="19"/>
      <c r="D95" s="68"/>
      <c r="E95" s="17"/>
      <c r="F95" s="68"/>
      <c r="G95" s="17"/>
      <c r="H95" s="77"/>
      <c r="I95" s="17"/>
      <c r="J95" s="17"/>
      <c r="K95" s="63"/>
      <c r="L95" s="19"/>
      <c r="P95" s="45"/>
    </row>
    <row r="96" spans="1:16">
      <c r="A96" s="40" t="s">
        <v>7</v>
      </c>
      <c r="B96" s="19"/>
      <c r="C96" s="19"/>
      <c r="D96" s="68"/>
      <c r="E96" s="17"/>
      <c r="F96" s="68"/>
      <c r="G96" s="17"/>
      <c r="H96" s="77"/>
      <c r="I96" s="17"/>
      <c r="J96" s="17"/>
      <c r="K96" s="63"/>
      <c r="L96" s="19"/>
      <c r="P96" s="45"/>
    </row>
    <row r="97" spans="1:16">
      <c r="A97" s="18" t="s">
        <v>28</v>
      </c>
      <c r="B97" s="19" t="s">
        <v>40</v>
      </c>
      <c r="C97" s="19"/>
      <c r="D97" s="120">
        <f>(10^12)*(10^-3)*($D5/15)*10^(D94/10)</f>
        <v>0.2</v>
      </c>
      <c r="E97" s="26">
        <f>(10^12)*(10^-3)*($D5/15)*10^(E94/10)</f>
        <v>0.31697863849222196</v>
      </c>
      <c r="F97" s="120">
        <f>(10^12)*(10^-3)*($D5/15)*10^((D94+F94)/10)</f>
        <v>8.7303166448033154E-2</v>
      </c>
      <c r="G97" s="26">
        <f>(10^12)*(10^-3)*($D5/15)*10^((E94+G94)/10)</f>
        <v>7.2615610954019942</v>
      </c>
      <c r="H97" s="169"/>
      <c r="I97" s="26"/>
      <c r="J97" s="26"/>
      <c r="K97" s="34"/>
      <c r="L97" s="111"/>
      <c r="P97" s="45"/>
    </row>
    <row r="98" spans="1:16">
      <c r="A98" s="27" t="s">
        <v>48</v>
      </c>
      <c r="B98" s="19" t="s">
        <v>4</v>
      </c>
      <c r="C98" s="19"/>
      <c r="D98" s="68"/>
      <c r="E98" s="17"/>
      <c r="F98" s="134">
        <f>10*LOG10(F97/D97)</f>
        <v>-3.6000000000000023</v>
      </c>
      <c r="G98" s="28">
        <f>10*LOG10(G97/E97)</f>
        <v>13.599999999999991</v>
      </c>
      <c r="H98" s="82"/>
      <c r="I98" s="28"/>
      <c r="J98" s="28"/>
      <c r="K98" s="134"/>
      <c r="L98" s="200"/>
      <c r="P98" s="20"/>
    </row>
    <row r="99" spans="1:16">
      <c r="A99" s="128" t="s">
        <v>51</v>
      </c>
      <c r="B99" s="19" t="s">
        <v>39</v>
      </c>
      <c r="C99" s="19"/>
      <c r="D99" s="68"/>
      <c r="E99" s="17"/>
      <c r="F99" s="134">
        <f>D94+F94+10*LOG($D5/15)</f>
        <v>-100.58970004336018</v>
      </c>
      <c r="G99" s="28">
        <f>E94+G94+10*LOG($D5/15)</f>
        <v>-81.389700043360193</v>
      </c>
      <c r="H99" s="82"/>
      <c r="I99" s="28"/>
      <c r="J99" s="28"/>
      <c r="K99" s="134"/>
      <c r="L99" s="200"/>
      <c r="P99" s="20"/>
    </row>
    <row r="100" spans="1:16">
      <c r="A100" s="179" t="s">
        <v>84</v>
      </c>
      <c r="B100" s="19" t="s">
        <v>4</v>
      </c>
      <c r="C100" s="19"/>
      <c r="D100" s="136"/>
      <c r="E100" s="151"/>
      <c r="F100" s="117">
        <f>F99-$C94</f>
        <v>36.410299956639818</v>
      </c>
      <c r="G100" s="21">
        <f>G99-$C94</f>
        <v>55.610299956639807</v>
      </c>
      <c r="H100" s="170"/>
      <c r="I100" s="151"/>
      <c r="J100" s="151"/>
      <c r="K100" s="134"/>
      <c r="L100" s="172"/>
      <c r="P100" s="20"/>
    </row>
    <row r="101" spans="1:16">
      <c r="A101" t="s">
        <v>98</v>
      </c>
      <c r="B101" s="19" t="s">
        <v>4</v>
      </c>
      <c r="C101" s="19"/>
      <c r="D101" s="136"/>
      <c r="E101" s="151"/>
      <c r="F101" s="117">
        <f>F100-$C90</f>
        <v>-7.5897000433601818</v>
      </c>
      <c r="G101" s="21">
        <f>G100-$C90</f>
        <v>11.610299956639807</v>
      </c>
      <c r="H101" s="170"/>
      <c r="I101" s="151"/>
      <c r="J101" s="151"/>
      <c r="K101" s="134"/>
      <c r="L101" s="172"/>
      <c r="P101" s="20"/>
    </row>
    <row r="102" spans="1:16">
      <c r="A102" t="s">
        <v>99</v>
      </c>
      <c r="B102" s="19" t="s">
        <v>4</v>
      </c>
      <c r="C102" s="19"/>
      <c r="D102" s="136"/>
      <c r="E102" s="151"/>
      <c r="F102" s="117">
        <f>F100-$C89</f>
        <v>-11.589700043360182</v>
      </c>
      <c r="G102" s="21">
        <f>G100-$C89</f>
        <v>7.6102999566398069</v>
      </c>
      <c r="H102" s="170"/>
      <c r="I102" s="26"/>
      <c r="J102" s="26"/>
      <c r="K102" s="34"/>
      <c r="L102" s="159"/>
      <c r="P102" s="20"/>
    </row>
    <row r="103" spans="1:16">
      <c r="A103" s="18" t="s">
        <v>21</v>
      </c>
      <c r="B103" s="19" t="s">
        <v>59</v>
      </c>
      <c r="C103" s="19"/>
      <c r="D103" s="136"/>
      <c r="E103" s="151"/>
      <c r="F103" s="136"/>
      <c r="G103" s="151"/>
      <c r="H103" s="170"/>
      <c r="I103" s="26">
        <f>(10^12)*(10^-3)*10^(I94/10)</f>
        <v>0.15848931924611098</v>
      </c>
      <c r="J103" s="26">
        <f>(10^12)*(10^-3)*10^(J94/10)</f>
        <v>0.15848931924611098</v>
      </c>
      <c r="K103" s="34">
        <f>(10^12)*(10^-3)*10^((I94+K94)/10)</f>
        <v>5.7543993733715517</v>
      </c>
      <c r="L103" s="159">
        <f>(10^12)*(10^-3)*10^((J94+L94)/10)</f>
        <v>3.9810717055349665</v>
      </c>
      <c r="P103" s="20"/>
    </row>
    <row r="104" spans="1:16">
      <c r="A104" s="27" t="s">
        <v>60</v>
      </c>
      <c r="B104" s="19" t="s">
        <v>4</v>
      </c>
      <c r="C104" s="19"/>
      <c r="D104" s="136"/>
      <c r="E104" s="151"/>
      <c r="F104" s="136"/>
      <c r="G104" s="151"/>
      <c r="H104" s="170"/>
      <c r="I104" s="151"/>
      <c r="J104" s="151"/>
      <c r="K104" s="134">
        <f>10*LOG10(K103/I103)</f>
        <v>15.599999999999996</v>
      </c>
      <c r="L104" s="135">
        <f>10*LOG10(L103/J103)</f>
        <v>14.000000000000004</v>
      </c>
      <c r="P104" s="20"/>
    </row>
    <row r="105" spans="1:16">
      <c r="A105" s="128" t="s">
        <v>58</v>
      </c>
      <c r="B105" s="19" t="s">
        <v>2</v>
      </c>
      <c r="C105" s="19"/>
      <c r="D105" s="136"/>
      <c r="E105" s="151"/>
      <c r="F105" s="136"/>
      <c r="G105" s="151"/>
      <c r="H105" s="170"/>
      <c r="I105" s="151"/>
      <c r="J105" s="151"/>
      <c r="K105" s="134">
        <f>I94+K94</f>
        <v>-82.4</v>
      </c>
      <c r="L105" s="135">
        <f>J94+L94</f>
        <v>-84</v>
      </c>
      <c r="P105" s="20"/>
    </row>
    <row r="106" spans="1:16">
      <c r="A106" s="179" t="s">
        <v>84</v>
      </c>
      <c r="B106" s="19" t="s">
        <v>4</v>
      </c>
      <c r="C106" s="19"/>
      <c r="D106" s="136"/>
      <c r="E106" s="151"/>
      <c r="F106" s="136"/>
      <c r="G106" s="151"/>
      <c r="H106" s="170"/>
      <c r="I106" s="151"/>
      <c r="J106" s="151"/>
      <c r="K106" s="39">
        <f>K105-$H94</f>
        <v>57.599999999999994</v>
      </c>
      <c r="L106" s="106">
        <f>L105-$H94</f>
        <v>56</v>
      </c>
      <c r="P106" s="20"/>
    </row>
    <row r="107" spans="1:16">
      <c r="A107" t="s">
        <v>100</v>
      </c>
      <c r="B107" s="19" t="s">
        <v>4</v>
      </c>
      <c r="C107" s="19"/>
      <c r="D107" s="68"/>
      <c r="E107" s="17"/>
      <c r="F107" s="117"/>
      <c r="G107" s="21"/>
      <c r="H107" s="168"/>
      <c r="I107" s="21"/>
      <c r="J107" s="21"/>
      <c r="K107" s="39">
        <f>K106-$H91</f>
        <v>7.5999999999999943</v>
      </c>
      <c r="L107" s="106">
        <f>L106-$H91</f>
        <v>6</v>
      </c>
      <c r="P107" s="20"/>
    </row>
    <row r="108" spans="1:16" ht="26.25" thickBot="1">
      <c r="A108" s="180" t="s">
        <v>123</v>
      </c>
      <c r="B108" s="204" t="s">
        <v>125</v>
      </c>
      <c r="C108" s="72"/>
      <c r="D108" s="121">
        <f>10*LOG10(D97*38160/$D$5+F97*12*$F$9)-10*LOG10(10^9)</f>
        <v>-64.37172476189113</v>
      </c>
      <c r="E108" s="205">
        <f>10*LOG10(E97*38160/$D$5+G97*12*$F$9)-10*LOG10(10^9)</f>
        <v>-50.159273567503725</v>
      </c>
      <c r="F108" s="121"/>
      <c r="G108" s="67"/>
      <c r="H108" s="171"/>
      <c r="I108" s="67"/>
      <c r="J108" s="67"/>
      <c r="K108" s="194"/>
      <c r="L108" s="138"/>
      <c r="M108" s="70"/>
      <c r="N108" s="70"/>
      <c r="O108" s="70"/>
      <c r="P108" s="46"/>
    </row>
    <row r="109" spans="1:16" s="53" customFormat="1">
      <c r="A109" s="55"/>
      <c r="I109" s="174"/>
      <c r="M109" s="57"/>
      <c r="N109" s="57"/>
      <c r="O109" s="57"/>
      <c r="P109" s="57"/>
    </row>
    <row r="110" spans="1:16" s="53" customFormat="1" ht="13.5" thickBot="1">
      <c r="A110" s="55"/>
    </row>
    <row r="111" spans="1:16">
      <c r="A111" s="8" t="s">
        <v>29</v>
      </c>
      <c r="B111" s="10"/>
      <c r="C111" s="95"/>
      <c r="D111" s="207" t="s">
        <v>54</v>
      </c>
      <c r="E111" s="208"/>
      <c r="F111" s="207" t="s">
        <v>55</v>
      </c>
      <c r="G111" s="208"/>
      <c r="H111" s="164"/>
      <c r="I111" s="207" t="s">
        <v>56</v>
      </c>
      <c r="J111" s="208"/>
      <c r="K111" s="207" t="s">
        <v>57</v>
      </c>
      <c r="L111" s="208"/>
      <c r="M111" s="207" t="s">
        <v>18</v>
      </c>
      <c r="N111" s="208"/>
      <c r="O111" s="79" t="s">
        <v>53</v>
      </c>
      <c r="P111" s="12" t="s">
        <v>52</v>
      </c>
    </row>
    <row r="112" spans="1:16">
      <c r="A112" s="25"/>
      <c r="B112" s="17"/>
      <c r="C112" s="77"/>
      <c r="D112" s="15" t="s">
        <v>45</v>
      </c>
      <c r="E112" s="16" t="s">
        <v>46</v>
      </c>
      <c r="F112" s="15" t="s">
        <v>45</v>
      </c>
      <c r="G112" s="16" t="s">
        <v>46</v>
      </c>
      <c r="H112" s="165"/>
      <c r="I112" s="15" t="s">
        <v>45</v>
      </c>
      <c r="J112" s="16" t="s">
        <v>46</v>
      </c>
      <c r="K112" s="15" t="s">
        <v>45</v>
      </c>
      <c r="L112" s="16" t="s">
        <v>46</v>
      </c>
      <c r="M112" s="15" t="s">
        <v>45</v>
      </c>
      <c r="N112" s="16" t="s">
        <v>46</v>
      </c>
      <c r="O112" s="76"/>
      <c r="P112" s="76"/>
    </row>
    <row r="113" spans="1:16">
      <c r="A113" s="25"/>
      <c r="B113" s="17"/>
      <c r="C113" s="77"/>
      <c r="D113" s="63"/>
      <c r="E113" s="23"/>
      <c r="F113" s="63"/>
      <c r="G113" s="23"/>
      <c r="H113" s="86"/>
      <c r="I113" s="63"/>
      <c r="J113" s="23"/>
      <c r="K113" s="63"/>
      <c r="L113" s="23"/>
      <c r="M113" s="15"/>
      <c r="N113" s="16"/>
      <c r="O113" s="76"/>
      <c r="P113" s="45"/>
    </row>
    <row r="114" spans="1:16">
      <c r="A114" s="29" t="s">
        <v>69</v>
      </c>
      <c r="B114" s="30" t="s">
        <v>4</v>
      </c>
      <c r="C114" s="96"/>
      <c r="D114" s="41"/>
      <c r="E114" s="152"/>
      <c r="F114" s="73">
        <f>F115-M115</f>
        <v>-3.9000000000000021</v>
      </c>
      <c r="G114" s="154">
        <f>G115-N115</f>
        <v>13.29999999999999</v>
      </c>
      <c r="H114" s="102"/>
      <c r="I114" s="41"/>
      <c r="J114" s="152"/>
      <c r="K114" s="41"/>
      <c r="L114" s="152"/>
      <c r="M114" s="41"/>
      <c r="N114" s="152"/>
      <c r="O114" s="104">
        <v>-4</v>
      </c>
      <c r="P114" s="105" t="s">
        <v>140</v>
      </c>
    </row>
    <row r="115" spans="1:16">
      <c r="A115" s="32" t="s">
        <v>70</v>
      </c>
      <c r="B115" s="30" t="s">
        <v>4</v>
      </c>
      <c r="C115" s="96"/>
      <c r="D115" s="41"/>
      <c r="E115" s="152"/>
      <c r="F115" s="41">
        <f>F98</f>
        <v>-3.6000000000000023</v>
      </c>
      <c r="G115" s="152">
        <f>G98</f>
        <v>13.599999999999991</v>
      </c>
      <c r="H115" s="102"/>
      <c r="I115" s="41"/>
      <c r="J115" s="152"/>
      <c r="K115" s="41"/>
      <c r="L115" s="152"/>
      <c r="M115" s="142">
        <f>M47</f>
        <v>0.3</v>
      </c>
      <c r="N115" s="160">
        <f>N47</f>
        <v>0.3</v>
      </c>
      <c r="O115" s="103"/>
      <c r="P115" s="20"/>
    </row>
    <row r="116" spans="1:16">
      <c r="A116" s="29" t="s">
        <v>71</v>
      </c>
      <c r="B116" s="30" t="s">
        <v>4</v>
      </c>
      <c r="C116" s="96"/>
      <c r="D116" s="41"/>
      <c r="E116" s="152"/>
      <c r="F116" s="41">
        <f>F115+M115</f>
        <v>-3.3000000000000025</v>
      </c>
      <c r="G116" s="152">
        <f>G115+N115</f>
        <v>13.899999999999991</v>
      </c>
      <c r="H116" s="102"/>
      <c r="I116" s="41"/>
      <c r="J116" s="152"/>
      <c r="K116" s="41"/>
      <c r="L116" s="152"/>
      <c r="M116" s="41"/>
      <c r="N116" s="152"/>
      <c r="O116" s="102"/>
      <c r="P116" s="20"/>
    </row>
    <row r="117" spans="1:16">
      <c r="A117" s="13"/>
      <c r="B117" s="23"/>
      <c r="C117" s="86"/>
      <c r="D117" s="39"/>
      <c r="E117" s="22"/>
      <c r="F117" s="39"/>
      <c r="G117" s="22"/>
      <c r="H117" s="78"/>
      <c r="I117" s="39"/>
      <c r="J117" s="22"/>
      <c r="K117" s="39"/>
      <c r="L117" s="22"/>
      <c r="M117" s="134"/>
      <c r="N117" s="28"/>
      <c r="O117" s="80"/>
      <c r="P117" s="20"/>
    </row>
    <row r="118" spans="1:16">
      <c r="A118" s="29" t="s">
        <v>72</v>
      </c>
      <c r="B118" s="74" t="s">
        <v>39</v>
      </c>
      <c r="C118" s="96"/>
      <c r="D118" s="42"/>
      <c r="E118" s="139"/>
      <c r="F118" s="156">
        <f>F119-M119</f>
        <v>-102.11940589743801</v>
      </c>
      <c r="G118" s="156">
        <f>G119-N119</f>
        <v>-82.919405897438025</v>
      </c>
      <c r="H118" s="41"/>
      <c r="I118" s="41"/>
      <c r="J118" s="152"/>
      <c r="K118" s="41"/>
      <c r="L118" s="152"/>
      <c r="M118" s="144"/>
      <c r="N118" s="161"/>
      <c r="O118" s="147">
        <v>-116.5</v>
      </c>
      <c r="P118" s="206" t="s">
        <v>141</v>
      </c>
    </row>
    <row r="119" spans="1:16">
      <c r="A119" s="32" t="s">
        <v>73</v>
      </c>
      <c r="B119" s="74" t="s">
        <v>39</v>
      </c>
      <c r="C119" s="96"/>
      <c r="D119" s="42"/>
      <c r="E119" s="139"/>
      <c r="F119" s="152">
        <f>F99</f>
        <v>-100.58970004336018</v>
      </c>
      <c r="G119" s="152">
        <f>G99</f>
        <v>-81.389700043360193</v>
      </c>
      <c r="H119" s="41"/>
      <c r="I119" s="41"/>
      <c r="J119" s="152"/>
      <c r="K119" s="41"/>
      <c r="L119" s="152"/>
      <c r="M119" s="142">
        <f>M51</f>
        <v>1.5297058540778354</v>
      </c>
      <c r="N119" s="160">
        <f>N51</f>
        <v>1.5297058540778354</v>
      </c>
      <c r="O119" s="103"/>
      <c r="P119" s="45"/>
    </row>
    <row r="120" spans="1:16">
      <c r="A120" s="29" t="s">
        <v>74</v>
      </c>
      <c r="B120" s="74" t="s">
        <v>39</v>
      </c>
      <c r="C120" s="96"/>
      <c r="D120" s="42"/>
      <c r="E120" s="139"/>
      <c r="F120" s="152">
        <f>F119+M119</f>
        <v>-99.059994189282349</v>
      </c>
      <c r="G120" s="152">
        <f>G119+N119</f>
        <v>-79.859994189282361</v>
      </c>
      <c r="H120" s="102"/>
      <c r="I120" s="41"/>
      <c r="J120" s="152"/>
      <c r="K120" s="41"/>
      <c r="L120" s="152"/>
      <c r="M120" s="144"/>
      <c r="N120" s="161"/>
      <c r="O120" s="102"/>
      <c r="P120" s="45"/>
    </row>
    <row r="121" spans="1:16">
      <c r="A121" s="58"/>
      <c r="B121" s="75"/>
      <c r="C121" s="86"/>
      <c r="D121" s="13"/>
      <c r="E121" s="140"/>
      <c r="F121" s="22"/>
      <c r="G121" s="22"/>
      <c r="H121" s="78"/>
      <c r="I121" s="39"/>
      <c r="J121" s="22"/>
      <c r="K121" s="39"/>
      <c r="L121" s="22"/>
      <c r="M121" s="145"/>
      <c r="N121" s="162"/>
      <c r="O121" s="78"/>
      <c r="P121" s="45"/>
    </row>
    <row r="122" spans="1:16">
      <c r="A122" s="182" t="s">
        <v>114</v>
      </c>
      <c r="B122" s="30" t="s">
        <v>4</v>
      </c>
      <c r="C122" s="96"/>
      <c r="D122" s="41"/>
      <c r="E122" s="137"/>
      <c r="F122" s="152">
        <f>F123-M123</f>
        <v>-9.1194058974380177</v>
      </c>
      <c r="G122" s="152"/>
      <c r="H122" s="41"/>
      <c r="I122" s="41"/>
      <c r="J122" s="152"/>
      <c r="K122" s="41"/>
      <c r="L122" s="152"/>
      <c r="M122" s="144"/>
      <c r="N122" s="161"/>
      <c r="O122" s="102"/>
      <c r="P122" s="45"/>
    </row>
    <row r="123" spans="1:16">
      <c r="A123" s="183" t="s">
        <v>115</v>
      </c>
      <c r="B123" s="30" t="s">
        <v>4</v>
      </c>
      <c r="C123" s="96"/>
      <c r="D123" s="41"/>
      <c r="E123" s="137"/>
      <c r="F123" s="152">
        <f>F101</f>
        <v>-7.5897000433601818</v>
      </c>
      <c r="G123" s="152"/>
      <c r="H123" s="41"/>
      <c r="I123" s="41"/>
      <c r="J123" s="152"/>
      <c r="K123" s="41"/>
      <c r="L123" s="152"/>
      <c r="M123" s="142">
        <f>M55</f>
        <v>1.5297058540778354</v>
      </c>
      <c r="N123" s="160"/>
      <c r="O123" s="103"/>
      <c r="P123" s="45"/>
    </row>
    <row r="124" spans="1:16">
      <c r="A124" s="182" t="s">
        <v>116</v>
      </c>
      <c r="B124" s="30" t="s">
        <v>4</v>
      </c>
      <c r="C124" s="96"/>
      <c r="D124" s="41"/>
      <c r="E124" s="152"/>
      <c r="F124" s="201">
        <f>F123+M123</f>
        <v>-6.0599941892823459</v>
      </c>
      <c r="G124" s="152"/>
      <c r="H124" s="102"/>
      <c r="I124" s="41"/>
      <c r="J124" s="152"/>
      <c r="K124" s="41"/>
      <c r="L124" s="152"/>
      <c r="M124" s="144"/>
      <c r="N124" s="161"/>
      <c r="O124" s="104">
        <v>-6</v>
      </c>
      <c r="P124" s="105" t="s">
        <v>137</v>
      </c>
    </row>
    <row r="125" spans="1:16">
      <c r="A125" s="58"/>
      <c r="B125" s="75"/>
      <c r="C125" s="86"/>
      <c r="D125" s="13"/>
      <c r="E125" s="37"/>
      <c r="F125" s="39"/>
      <c r="G125" s="22"/>
      <c r="H125" s="78"/>
      <c r="I125" s="39"/>
      <c r="J125" s="22"/>
      <c r="K125" s="39"/>
      <c r="L125" s="22"/>
      <c r="M125" s="145"/>
      <c r="N125" s="162"/>
      <c r="O125" s="78"/>
      <c r="P125" s="45"/>
    </row>
    <row r="126" spans="1:16">
      <c r="A126" s="182" t="s">
        <v>117</v>
      </c>
      <c r="B126" s="30" t="s">
        <v>4</v>
      </c>
      <c r="C126" s="96"/>
      <c r="D126" s="41"/>
      <c r="E126" s="152"/>
      <c r="F126" s="41"/>
      <c r="G126" s="154">
        <f>G127-N127</f>
        <v>6.080594102561971</v>
      </c>
      <c r="H126" s="41"/>
      <c r="I126" s="41"/>
      <c r="J126" s="152"/>
      <c r="K126" s="41"/>
      <c r="L126" s="152"/>
      <c r="M126" s="144"/>
      <c r="N126" s="161"/>
      <c r="O126" s="104">
        <v>6</v>
      </c>
      <c r="P126" s="105" t="s">
        <v>137</v>
      </c>
    </row>
    <row r="127" spans="1:16">
      <c r="A127" s="183" t="s">
        <v>118</v>
      </c>
      <c r="B127" s="30" t="s">
        <v>4</v>
      </c>
      <c r="C127" s="96"/>
      <c r="D127" s="41"/>
      <c r="E127" s="152"/>
      <c r="F127" s="41"/>
      <c r="G127" s="152">
        <f>G102</f>
        <v>7.6102999566398069</v>
      </c>
      <c r="H127" s="41"/>
      <c r="I127" s="41"/>
      <c r="J127" s="152"/>
      <c r="K127" s="41"/>
      <c r="L127" s="152"/>
      <c r="M127" s="142"/>
      <c r="N127" s="160">
        <f>N59</f>
        <v>1.5297058540778354</v>
      </c>
      <c r="O127" s="103"/>
      <c r="P127" s="45"/>
    </row>
    <row r="128" spans="1:16">
      <c r="A128" s="182" t="s">
        <v>119</v>
      </c>
      <c r="B128" s="30" t="s">
        <v>4</v>
      </c>
      <c r="C128" s="96"/>
      <c r="D128" s="41"/>
      <c r="E128" s="152"/>
      <c r="F128" s="41"/>
      <c r="G128" s="152">
        <f>G127+N127</f>
        <v>9.1400058107176427</v>
      </c>
      <c r="H128" s="102"/>
      <c r="I128" s="41"/>
      <c r="J128" s="152"/>
      <c r="K128" s="41"/>
      <c r="L128" s="152"/>
      <c r="M128" s="144"/>
      <c r="N128" s="161"/>
      <c r="O128" s="102"/>
      <c r="P128" s="45"/>
    </row>
    <row r="129" spans="1:16">
      <c r="A129" s="58"/>
      <c r="B129" s="75"/>
      <c r="C129" s="86"/>
      <c r="D129" s="13"/>
      <c r="E129" s="37"/>
      <c r="F129" s="39"/>
      <c r="G129" s="22"/>
      <c r="H129" s="78"/>
      <c r="I129" s="39"/>
      <c r="J129" s="22"/>
      <c r="K129" s="39"/>
      <c r="L129" s="22"/>
      <c r="M129" s="145"/>
      <c r="N129" s="162"/>
      <c r="O129" s="78"/>
      <c r="P129" s="45"/>
    </row>
    <row r="130" spans="1:16">
      <c r="A130" s="29" t="s">
        <v>75</v>
      </c>
      <c r="B130" s="30" t="s">
        <v>4</v>
      </c>
      <c r="C130" s="96"/>
      <c r="D130" s="41"/>
      <c r="E130" s="152"/>
      <c r="F130" s="41"/>
      <c r="G130" s="152"/>
      <c r="H130" s="102"/>
      <c r="I130" s="41"/>
      <c r="J130" s="137"/>
      <c r="K130" s="154">
        <f>K131-M131</f>
        <v>15.299999999999995</v>
      </c>
      <c r="L130" s="154">
        <f>L131-N131</f>
        <v>13.700000000000003</v>
      </c>
      <c r="M130" s="41"/>
      <c r="N130" s="152"/>
      <c r="O130" s="104">
        <v>-4</v>
      </c>
      <c r="P130" s="105" t="s">
        <v>91</v>
      </c>
    </row>
    <row r="131" spans="1:16">
      <c r="A131" s="32" t="s">
        <v>76</v>
      </c>
      <c r="B131" s="30" t="s">
        <v>4</v>
      </c>
      <c r="C131" s="96"/>
      <c r="D131" s="41"/>
      <c r="E131" s="152"/>
      <c r="F131" s="41"/>
      <c r="G131" s="152"/>
      <c r="H131" s="102"/>
      <c r="I131" s="41"/>
      <c r="J131" s="137"/>
      <c r="K131" s="152">
        <f>K104</f>
        <v>15.599999999999996</v>
      </c>
      <c r="L131" s="152">
        <f>L104</f>
        <v>14.000000000000004</v>
      </c>
      <c r="M131" s="142">
        <f>M63</f>
        <v>0.3</v>
      </c>
      <c r="N131" s="160">
        <f>N63</f>
        <v>0.3</v>
      </c>
      <c r="O131" s="103"/>
      <c r="P131" s="20"/>
    </row>
    <row r="132" spans="1:16">
      <c r="A132" s="29" t="s">
        <v>77</v>
      </c>
      <c r="B132" s="30" t="s">
        <v>4</v>
      </c>
      <c r="C132" s="96"/>
      <c r="D132" s="41"/>
      <c r="E132" s="152"/>
      <c r="F132" s="41"/>
      <c r="G132" s="152"/>
      <c r="H132" s="102"/>
      <c r="I132" s="41"/>
      <c r="J132" s="137"/>
      <c r="K132" s="152">
        <f>K131+M131</f>
        <v>15.899999999999997</v>
      </c>
      <c r="L132" s="152">
        <f>L131+N131</f>
        <v>14.300000000000004</v>
      </c>
      <c r="M132" s="41"/>
      <c r="N132" s="152"/>
      <c r="O132" s="102"/>
      <c r="P132" s="20"/>
    </row>
    <row r="133" spans="1:16">
      <c r="A133" s="13"/>
      <c r="B133" s="23"/>
      <c r="C133" s="86"/>
      <c r="D133" s="39"/>
      <c r="E133" s="22"/>
      <c r="F133" s="39"/>
      <c r="G133" s="22"/>
      <c r="H133" s="78"/>
      <c r="I133" s="39"/>
      <c r="J133" s="106"/>
      <c r="K133" s="22"/>
      <c r="L133" s="22"/>
      <c r="M133" s="134"/>
      <c r="N133" s="28"/>
      <c r="O133" s="80"/>
      <c r="P133" s="20"/>
    </row>
    <row r="134" spans="1:16">
      <c r="A134" s="29" t="s">
        <v>94</v>
      </c>
      <c r="B134" s="74" t="s">
        <v>2</v>
      </c>
      <c r="C134" s="96"/>
      <c r="D134" s="42"/>
      <c r="E134" s="153"/>
      <c r="F134" s="41"/>
      <c r="G134" s="152"/>
      <c r="H134" s="102"/>
      <c r="I134" s="41"/>
      <c r="J134" s="137"/>
      <c r="K134" s="156">
        <f>K135-M135</f>
        <v>-83.929705854077838</v>
      </c>
      <c r="L134" s="156">
        <f>L135-N135</f>
        <v>-85.529705854077832</v>
      </c>
      <c r="M134" s="144"/>
      <c r="N134" s="161"/>
      <c r="O134" s="104">
        <v>-116.5</v>
      </c>
      <c r="P134" s="105" t="s">
        <v>90</v>
      </c>
    </row>
    <row r="135" spans="1:16">
      <c r="A135" s="32" t="s">
        <v>95</v>
      </c>
      <c r="B135" s="74" t="s">
        <v>2</v>
      </c>
      <c r="C135" s="96"/>
      <c r="D135" s="42"/>
      <c r="E135" s="153"/>
      <c r="F135" s="41"/>
      <c r="G135" s="152"/>
      <c r="H135" s="102"/>
      <c r="I135" s="41"/>
      <c r="J135" s="152"/>
      <c r="K135" s="41">
        <f>K105</f>
        <v>-82.4</v>
      </c>
      <c r="L135" s="152">
        <f>L105</f>
        <v>-84</v>
      </c>
      <c r="M135" s="142">
        <f>M67</f>
        <v>1.5297058540778354</v>
      </c>
      <c r="N135" s="160">
        <f>N67</f>
        <v>1.5297058540778354</v>
      </c>
      <c r="O135" s="103"/>
      <c r="P135" s="45"/>
    </row>
    <row r="136" spans="1:16">
      <c r="A136" s="29" t="s">
        <v>96</v>
      </c>
      <c r="B136" s="74" t="s">
        <v>2</v>
      </c>
      <c r="C136" s="96"/>
      <c r="D136" s="42"/>
      <c r="E136" s="153"/>
      <c r="F136" s="41"/>
      <c r="G136" s="152"/>
      <c r="H136" s="102"/>
      <c r="I136" s="41"/>
      <c r="J136" s="152"/>
      <c r="K136" s="41">
        <f>K135+M135</f>
        <v>-80.870294145922173</v>
      </c>
      <c r="L136" s="152">
        <f>L135+N135</f>
        <v>-82.470294145922168</v>
      </c>
      <c r="M136" s="144"/>
      <c r="N136" s="161"/>
      <c r="O136" s="102"/>
      <c r="P136" s="45"/>
    </row>
    <row r="137" spans="1:16">
      <c r="A137" s="58"/>
      <c r="B137" s="23"/>
      <c r="C137" s="86"/>
      <c r="D137" s="39"/>
      <c r="E137" s="22"/>
      <c r="F137" s="39"/>
      <c r="G137" s="22"/>
      <c r="H137" s="78"/>
      <c r="I137" s="39"/>
      <c r="J137" s="22"/>
      <c r="K137" s="39"/>
      <c r="L137" s="22"/>
      <c r="M137" s="145"/>
      <c r="N137" s="162"/>
      <c r="O137" s="83"/>
      <c r="P137" s="45"/>
    </row>
    <row r="138" spans="1:16">
      <c r="A138" s="182" t="s">
        <v>120</v>
      </c>
      <c r="B138" s="30" t="s">
        <v>4</v>
      </c>
      <c r="C138" s="96"/>
      <c r="D138" s="41"/>
      <c r="E138" s="152"/>
      <c r="F138" s="41"/>
      <c r="G138" s="152"/>
      <c r="H138" s="102"/>
      <c r="I138" s="41"/>
      <c r="J138" s="152"/>
      <c r="K138" s="201">
        <f>K139-M139</f>
        <v>6.0702941459221584</v>
      </c>
      <c r="L138" s="152"/>
      <c r="M138" s="144"/>
      <c r="N138" s="161"/>
      <c r="O138" s="104">
        <v>6</v>
      </c>
      <c r="P138" s="105" t="s">
        <v>137</v>
      </c>
    </row>
    <row r="139" spans="1:16">
      <c r="A139" s="183" t="s">
        <v>121</v>
      </c>
      <c r="B139" s="30" t="s">
        <v>4</v>
      </c>
      <c r="C139" s="96"/>
      <c r="D139" s="41"/>
      <c r="E139" s="152"/>
      <c r="F139" s="41"/>
      <c r="G139" s="152"/>
      <c r="H139" s="102"/>
      <c r="I139" s="41"/>
      <c r="J139" s="152"/>
      <c r="K139" s="41">
        <f>K107</f>
        <v>7.5999999999999943</v>
      </c>
      <c r="L139" s="137"/>
      <c r="M139" s="160">
        <f>M71</f>
        <v>1.5297058540778354</v>
      </c>
      <c r="N139" s="160"/>
      <c r="O139" s="103"/>
      <c r="P139" s="45"/>
    </row>
    <row r="140" spans="1:16">
      <c r="A140" s="182" t="s">
        <v>122</v>
      </c>
      <c r="B140" s="30" t="s">
        <v>4</v>
      </c>
      <c r="C140" s="96"/>
      <c r="D140" s="41"/>
      <c r="E140" s="152"/>
      <c r="F140" s="41"/>
      <c r="G140" s="152"/>
      <c r="H140" s="102"/>
      <c r="I140" s="41"/>
      <c r="J140" s="152"/>
      <c r="K140" s="41">
        <f>K139+M139</f>
        <v>9.1297058540778302</v>
      </c>
      <c r="L140" s="152"/>
      <c r="M140" s="144"/>
      <c r="N140" s="161"/>
      <c r="O140" s="102"/>
      <c r="P140" s="45"/>
    </row>
    <row r="141" spans="1:16">
      <c r="A141" s="13"/>
      <c r="B141" s="23"/>
      <c r="C141" s="86"/>
      <c r="D141" s="13"/>
      <c r="E141" s="37"/>
      <c r="F141" s="13"/>
      <c r="G141" s="37"/>
      <c r="H141" s="83"/>
      <c r="I141" s="13"/>
      <c r="J141" s="37"/>
      <c r="K141" s="13"/>
      <c r="L141" s="37"/>
      <c r="M141" s="18"/>
      <c r="O141" s="45"/>
      <c r="P141" s="45"/>
    </row>
    <row r="142" spans="1:16" ht="13.5" thickBot="1">
      <c r="A142" s="43" t="s">
        <v>13</v>
      </c>
      <c r="B142" s="44"/>
      <c r="C142" s="84"/>
      <c r="D142" s="110"/>
      <c r="E142" s="155"/>
      <c r="F142" s="110"/>
      <c r="G142" s="155"/>
      <c r="H142" s="84"/>
      <c r="I142" s="110"/>
      <c r="J142" s="155"/>
      <c r="K142" s="110"/>
      <c r="L142" s="155"/>
      <c r="M142" s="110"/>
      <c r="N142" s="155"/>
      <c r="O142" s="84"/>
      <c r="P142" s="51" t="s">
        <v>14</v>
      </c>
    </row>
  </sheetData>
  <mergeCells count="28">
    <mergeCell ref="D2:E2"/>
    <mergeCell ref="F2:G2"/>
    <mergeCell ref="I2:J2"/>
    <mergeCell ref="K2:L2"/>
    <mergeCell ref="D18:E18"/>
    <mergeCell ref="F18:G18"/>
    <mergeCell ref="I18:J18"/>
    <mergeCell ref="K18:L18"/>
    <mergeCell ref="D35:E35"/>
    <mergeCell ref="F35:G35"/>
    <mergeCell ref="I35:J35"/>
    <mergeCell ref="K35:L35"/>
    <mergeCell ref="C34:L34"/>
    <mergeCell ref="I111:J111"/>
    <mergeCell ref="K111:L111"/>
    <mergeCell ref="C42:L42"/>
    <mergeCell ref="M42:N42"/>
    <mergeCell ref="M111:N111"/>
    <mergeCell ref="K43:L43"/>
    <mergeCell ref="D82:E82"/>
    <mergeCell ref="F82:G82"/>
    <mergeCell ref="I82:J82"/>
    <mergeCell ref="K82:L82"/>
    <mergeCell ref="D111:E111"/>
    <mergeCell ref="F111:G111"/>
    <mergeCell ref="D43:E43"/>
    <mergeCell ref="F43:G43"/>
    <mergeCell ref="I43:J43"/>
  </mergeCells>
  <phoneticPr fontId="15" type="noConversion"/>
  <conditionalFormatting sqref="F114">
    <cfRule type="cellIs" dxfId="12" priority="13" stopIfTrue="1" operator="lessThan">
      <formula>O114</formula>
    </cfRule>
  </conditionalFormatting>
  <conditionalFormatting sqref="F118">
    <cfRule type="cellIs" dxfId="11" priority="12" stopIfTrue="1" operator="lessThan">
      <formula>O118</formula>
    </cfRule>
  </conditionalFormatting>
  <conditionalFormatting sqref="F124">
    <cfRule type="cellIs" dxfId="10" priority="7" stopIfTrue="1" operator="greaterThan">
      <formula>O124</formula>
    </cfRule>
  </conditionalFormatting>
  <conditionalFormatting sqref="G114">
    <cfRule type="cellIs" dxfId="9" priority="11" stopIfTrue="1" operator="lessThan">
      <formula>O114</formula>
    </cfRule>
  </conditionalFormatting>
  <conditionalFormatting sqref="G118">
    <cfRule type="cellIs" dxfId="8" priority="10" stopIfTrue="1" operator="lessThan">
      <formula>O118</formula>
    </cfRule>
  </conditionalFormatting>
  <conditionalFormatting sqref="G126">
    <cfRule type="cellIs" dxfId="7" priority="6" stopIfTrue="1" operator="lessThan">
      <formula>O126</formula>
    </cfRule>
  </conditionalFormatting>
  <conditionalFormatting sqref="K130">
    <cfRule type="cellIs" dxfId="6" priority="5" stopIfTrue="1" operator="lessThan">
      <formula>O130</formula>
    </cfRule>
  </conditionalFormatting>
  <conditionalFormatting sqref="K134">
    <cfRule type="cellIs" dxfId="5" priority="2" stopIfTrue="1" operator="lessThan">
      <formula>O134</formula>
    </cfRule>
  </conditionalFormatting>
  <conditionalFormatting sqref="K138">
    <cfRule type="cellIs" dxfId="4" priority="1" stopIfTrue="1" operator="lessThan">
      <formula>O138</formula>
    </cfRule>
  </conditionalFormatting>
  <conditionalFormatting sqref="L130">
    <cfRule type="cellIs" dxfId="3" priority="4" stopIfTrue="1" operator="lessThan">
      <formula>O130</formula>
    </cfRule>
  </conditionalFormatting>
  <conditionalFormatting sqref="L134">
    <cfRule type="cellIs" dxfId="2" priority="3" stopIfTrue="1" operator="lessThan">
      <formula>O134</formula>
    </cfRule>
  </conditionalFormatting>
  <conditionalFormatting sqref="P142">
    <cfRule type="cellIs" dxfId="1" priority="14" stopIfTrue="1" operator="equal">
      <formula>"Yes"</formula>
    </cfRule>
    <cfRule type="cellIs" dxfId="0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11.1.4.2-2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2024-11-16T02:53:33Z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(3)nY0et474WwdUUMNIjQwAye2MvXbhjXTCH36xMbakxc75o4DnpNRoRlOLBP8LQeSrDvcAV4wm_x000d_
1MzxmL3xhtibu0jKony094eUHooUmVvgxKa9aKNeJy7fBiHlH138QF3KE5u4sY9Vdab68dwX_x000d_
uyAYAeQs8ldb+DmBJURkkJvwmZruejuWSYin77+VkUI8BQKQf2OM+J5hG0rfQpSBEis62+fL_x000d_
+aoO+qqAZUOhA3hjd8</vt:lpwstr>
  </property>
  <property fmtid="{D5CDD505-2E9C-101B-9397-08002B2CF9AE}" pid="9" name="_2015_ms_pID_7253431">
    <vt:lpwstr>VgjhRhBUph3i4308Wl69pTBjgInwyHZmqck9wmnt1ZwgkuqBI3mrOe_x000d_
aZ7wYXqy+gyLWH89nuoMNZjjPyR1zJ0D7fUUvgM9SdvzJ4E+Emolhvr2f9NbthChUuDg1C4g_x000d_
iysrzX8AJdv2UuoN+K4R573pXZB5MO/Gi35whvOjV4H4rfqFTLtnVWhGiBCouL0gMsMn3pWe_x000d_
XD/VsbrjTlpwCIn2hxe+0SSQsuyseL5SULfY</vt:lpwstr>
  </property>
  <property fmtid="{D5CDD505-2E9C-101B-9397-08002B2CF9AE}" pid="10" name="_2015_ms_pID_7253432">
    <vt:lpwstr>Sg==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1633653513</vt:lpwstr>
  </property>
</Properties>
</file>